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miroslava.sykorova\Desktop\Rozpočty neoceněné\"/>
    </mc:Choice>
  </mc:AlternateContent>
  <bookViews>
    <workbookView xWindow="0" yWindow="0" windowWidth="0" windowHeight="0"/>
  </bookViews>
  <sheets>
    <sheet name="Rekapitulace stavby" sheetId="1" r:id="rId1"/>
    <sheet name="SO 001 - Vedlejší a ostat..." sheetId="2" r:id="rId2"/>
    <sheet name="SO 101 - CHODNÍKY" sheetId="3" r:id="rId3"/>
    <sheet name="SO 401 - VEŘEJNÉ OSVĚTLENÍ" sheetId="4" r:id="rId4"/>
    <sheet name="SO 402 - METROPOLITNÍ SÍŤ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'SO 001 - Vedlejší a ostat...'!$C$119:$K$135</definedName>
    <definedName name="_xlnm.Print_Area" localSheetId="1">'SO 001 - Vedlejší a ostat...'!$C$4:$J$76,'SO 001 - Vedlejší a ostat...'!$C$82:$J$101,'SO 001 - Vedlejší a ostat...'!$C$107:$K$135</definedName>
    <definedName name="_xlnm.Print_Titles" localSheetId="1">'SO 001 - Vedlejší a ostat...'!$119:$119</definedName>
    <definedName name="_xlnm._FilterDatabase" localSheetId="2" hidden="1">'SO 101 - CHODNÍKY'!$C$128:$K$471</definedName>
    <definedName name="_xlnm.Print_Area" localSheetId="2">'SO 101 - CHODNÍKY'!$C$4:$J$76,'SO 101 - CHODNÍKY'!$C$82:$J$110,'SO 101 - CHODNÍKY'!$C$116:$K$471</definedName>
    <definedName name="_xlnm.Print_Titles" localSheetId="2">'SO 101 - CHODNÍKY'!$128:$128</definedName>
    <definedName name="_xlnm._FilterDatabase" localSheetId="3" hidden="1">'SO 401 - VEŘEJNÉ OSVĚTLENÍ'!$C$128:$K$291</definedName>
    <definedName name="_xlnm.Print_Area" localSheetId="3">'SO 401 - VEŘEJNÉ OSVĚTLENÍ'!$C$4:$J$76,'SO 401 - VEŘEJNÉ OSVĚTLENÍ'!$C$82:$J$110,'SO 401 - VEŘEJNÉ OSVĚTLENÍ'!$C$116:$K$291</definedName>
    <definedName name="_xlnm.Print_Titles" localSheetId="3">'SO 401 - VEŘEJNÉ OSVĚTLENÍ'!$128:$128</definedName>
    <definedName name="_xlnm._FilterDatabase" localSheetId="4" hidden="1">'SO 402 - METROPOLITNÍ SÍŤ'!$C$124:$K$187</definedName>
    <definedName name="_xlnm.Print_Area" localSheetId="4">'SO 402 - METROPOLITNÍ SÍŤ'!$C$4:$J$76,'SO 402 - METROPOLITNÍ SÍŤ'!$C$82:$J$106,'SO 402 - METROPOLITNÍ SÍŤ'!$C$112:$K$187</definedName>
    <definedName name="_xlnm.Print_Titles" localSheetId="4">'SO 402 - METROPOLITNÍ SÍŤ'!$124:$124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87"/>
  <c r="BH187"/>
  <c r="BG187"/>
  <c r="BF187"/>
  <c r="T187"/>
  <c r="T186"/>
  <c r="R187"/>
  <c r="R186"/>
  <c r="P187"/>
  <c r="P186"/>
  <c r="BI185"/>
  <c r="BH185"/>
  <c r="BG185"/>
  <c r="BF185"/>
  <c r="T185"/>
  <c r="R185"/>
  <c r="P185"/>
  <c r="BI184"/>
  <c r="BH184"/>
  <c r="BG184"/>
  <c r="BF184"/>
  <c r="T184"/>
  <c r="R184"/>
  <c r="P184"/>
  <c r="BI178"/>
  <c r="BH178"/>
  <c r="BG178"/>
  <c r="BF178"/>
  <c r="T178"/>
  <c r="T177"/>
  <c r="R178"/>
  <c r="R177"/>
  <c r="P178"/>
  <c r="P177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69"/>
  <c r="BH169"/>
  <c r="BG169"/>
  <c r="BF169"/>
  <c r="T169"/>
  <c r="R169"/>
  <c r="P169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61"/>
  <c r="BH161"/>
  <c r="BG161"/>
  <c r="BF161"/>
  <c r="T161"/>
  <c r="R161"/>
  <c r="P161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48"/>
  <c r="BH148"/>
  <c r="BG148"/>
  <c r="BF148"/>
  <c r="T148"/>
  <c r="R148"/>
  <c r="P148"/>
  <c r="BI147"/>
  <c r="BH147"/>
  <c r="BG147"/>
  <c r="BF147"/>
  <c r="T147"/>
  <c r="R147"/>
  <c r="P147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5"/>
  <c r="BH135"/>
  <c r="BG135"/>
  <c r="BF135"/>
  <c r="T135"/>
  <c r="R135"/>
  <c r="P135"/>
  <c r="BI134"/>
  <c r="BH134"/>
  <c r="BG134"/>
  <c r="BF134"/>
  <c r="T134"/>
  <c r="R134"/>
  <c r="P134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J122"/>
  <c r="J121"/>
  <c r="F121"/>
  <c r="F119"/>
  <c r="E117"/>
  <c r="J92"/>
  <c r="J91"/>
  <c r="F91"/>
  <c r="F89"/>
  <c r="E87"/>
  <c r="J18"/>
  <c r="E18"/>
  <c r="F122"/>
  <c r="J17"/>
  <c r="J12"/>
  <c r="J89"/>
  <c r="E7"/>
  <c r="E85"/>
  <c i="4" r="J37"/>
  <c r="J36"/>
  <c i="1" r="AY97"/>
  <c i="4" r="J35"/>
  <c i="1" r="AX97"/>
  <c i="4" r="BI291"/>
  <c r="BH291"/>
  <c r="BG291"/>
  <c r="BF291"/>
  <c r="T291"/>
  <c r="T290"/>
  <c r="R291"/>
  <c r="R290"/>
  <c r="P291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5"/>
  <c r="BH275"/>
  <c r="BG275"/>
  <c r="BF275"/>
  <c r="T275"/>
  <c r="R275"/>
  <c r="P275"/>
  <c r="BI274"/>
  <c r="BH274"/>
  <c r="BG274"/>
  <c r="BF274"/>
  <c r="T274"/>
  <c r="R274"/>
  <c r="P274"/>
  <c r="BI272"/>
  <c r="BH272"/>
  <c r="BG272"/>
  <c r="BF272"/>
  <c r="T272"/>
  <c r="R272"/>
  <c r="P272"/>
  <c r="BI271"/>
  <c r="BH271"/>
  <c r="BG271"/>
  <c r="BF271"/>
  <c r="T271"/>
  <c r="R271"/>
  <c r="P271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49"/>
  <c r="BH249"/>
  <c r="BG249"/>
  <c r="BF249"/>
  <c r="T249"/>
  <c r="R249"/>
  <c r="P249"/>
  <c r="BI248"/>
  <c r="BH248"/>
  <c r="BG248"/>
  <c r="BF248"/>
  <c r="T248"/>
  <c r="R248"/>
  <c r="P248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7"/>
  <c r="BH237"/>
  <c r="BG237"/>
  <c r="BF237"/>
  <c r="T237"/>
  <c r="R237"/>
  <c r="P237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2"/>
  <c r="BH182"/>
  <c r="BG182"/>
  <c r="BF182"/>
  <c r="T182"/>
  <c r="R182"/>
  <c r="P182"/>
  <c r="BI181"/>
  <c r="BH181"/>
  <c r="BG181"/>
  <c r="BF181"/>
  <c r="T181"/>
  <c r="R181"/>
  <c r="P181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0"/>
  <c r="BH150"/>
  <c r="BG150"/>
  <c r="BF150"/>
  <c r="T150"/>
  <c r="R150"/>
  <c r="P150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4"/>
  <c r="BH134"/>
  <c r="BG134"/>
  <c r="BF134"/>
  <c r="T134"/>
  <c r="T133"/>
  <c r="R134"/>
  <c r="R133"/>
  <c r="P134"/>
  <c r="P133"/>
  <c r="BI132"/>
  <c r="BH132"/>
  <c r="BG132"/>
  <c r="BF132"/>
  <c r="T132"/>
  <c r="T131"/>
  <c r="R132"/>
  <c r="R131"/>
  <c r="R130"/>
  <c r="P132"/>
  <c r="P131"/>
  <c r="P130"/>
  <c r="J126"/>
  <c r="J125"/>
  <c r="F125"/>
  <c r="F123"/>
  <c r="E121"/>
  <c r="J92"/>
  <c r="J91"/>
  <c r="F91"/>
  <c r="F89"/>
  <c r="E87"/>
  <c r="J18"/>
  <c r="E18"/>
  <c r="F126"/>
  <c r="J17"/>
  <c r="J12"/>
  <c r="J89"/>
  <c r="E7"/>
  <c r="E119"/>
  <c i="3" r="J37"/>
  <c r="J36"/>
  <c i="1" r="AY96"/>
  <c i="3" r="J35"/>
  <c i="1" r="AX96"/>
  <c i="3" r="BI470"/>
  <c r="BH470"/>
  <c r="BG470"/>
  <c r="BF470"/>
  <c r="T470"/>
  <c r="R470"/>
  <c r="P470"/>
  <c r="BI468"/>
  <c r="BH468"/>
  <c r="BG468"/>
  <c r="BF468"/>
  <c r="T468"/>
  <c r="R468"/>
  <c r="P468"/>
  <c r="BI464"/>
  <c r="BH464"/>
  <c r="BG464"/>
  <c r="BF464"/>
  <c r="T464"/>
  <c r="R464"/>
  <c r="P464"/>
  <c r="BI462"/>
  <c r="BH462"/>
  <c r="BG462"/>
  <c r="BF462"/>
  <c r="T462"/>
  <c r="R462"/>
  <c r="P462"/>
  <c r="BI459"/>
  <c r="BH459"/>
  <c r="BG459"/>
  <c r="BF459"/>
  <c r="T459"/>
  <c r="R459"/>
  <c r="P459"/>
  <c r="BI454"/>
  <c r="BH454"/>
  <c r="BG454"/>
  <c r="BF454"/>
  <c r="T454"/>
  <c r="R454"/>
  <c r="P454"/>
  <c r="BI451"/>
  <c r="BH451"/>
  <c r="BG451"/>
  <c r="BF451"/>
  <c r="T451"/>
  <c r="T450"/>
  <c r="R451"/>
  <c r="R450"/>
  <c r="P451"/>
  <c r="P450"/>
  <c r="BI447"/>
  <c r="BH447"/>
  <c r="BG447"/>
  <c r="BF447"/>
  <c r="T447"/>
  <c r="R447"/>
  <c r="P447"/>
  <c r="BI444"/>
  <c r="BH444"/>
  <c r="BG444"/>
  <c r="BF444"/>
  <c r="T444"/>
  <c r="R444"/>
  <c r="P444"/>
  <c r="BI437"/>
  <c r="BH437"/>
  <c r="BG437"/>
  <c r="BF437"/>
  <c r="T437"/>
  <c r="R437"/>
  <c r="P437"/>
  <c r="BI436"/>
  <c r="BH436"/>
  <c r="BG436"/>
  <c r="BF436"/>
  <c r="T436"/>
  <c r="R436"/>
  <c r="P436"/>
  <c r="BI435"/>
  <c r="BH435"/>
  <c r="BG435"/>
  <c r="BF435"/>
  <c r="T435"/>
  <c r="R435"/>
  <c r="P435"/>
  <c r="BI432"/>
  <c r="BH432"/>
  <c r="BG432"/>
  <c r="BF432"/>
  <c r="T432"/>
  <c r="R432"/>
  <c r="P432"/>
  <c r="BI424"/>
  <c r="BH424"/>
  <c r="BG424"/>
  <c r="BF424"/>
  <c r="T424"/>
  <c r="R424"/>
  <c r="P424"/>
  <c r="BI421"/>
  <c r="BH421"/>
  <c r="BG421"/>
  <c r="BF421"/>
  <c r="T421"/>
  <c r="R421"/>
  <c r="P421"/>
  <c r="BI415"/>
  <c r="BH415"/>
  <c r="BG415"/>
  <c r="BF415"/>
  <c r="T415"/>
  <c r="R415"/>
  <c r="P415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2"/>
  <c r="BH402"/>
  <c r="BG402"/>
  <c r="BF402"/>
  <c r="T402"/>
  <c r="R402"/>
  <c r="P402"/>
  <c r="BI401"/>
  <c r="BH401"/>
  <c r="BG401"/>
  <c r="BF401"/>
  <c r="T401"/>
  <c r="R401"/>
  <c r="P401"/>
  <c r="BI399"/>
  <c r="BH399"/>
  <c r="BG399"/>
  <c r="BF399"/>
  <c r="T399"/>
  <c r="R399"/>
  <c r="P399"/>
  <c r="BI394"/>
  <c r="BH394"/>
  <c r="BG394"/>
  <c r="BF394"/>
  <c r="T394"/>
  <c r="R394"/>
  <c r="P394"/>
  <c r="BI393"/>
  <c r="BH393"/>
  <c r="BG393"/>
  <c r="BF393"/>
  <c r="T393"/>
  <c r="R393"/>
  <c r="P393"/>
  <c r="BI392"/>
  <c r="BH392"/>
  <c r="BG392"/>
  <c r="BF392"/>
  <c r="T392"/>
  <c r="R392"/>
  <c r="P392"/>
  <c r="BI387"/>
  <c r="BH387"/>
  <c r="BG387"/>
  <c r="BF387"/>
  <c r="T387"/>
  <c r="R387"/>
  <c r="P387"/>
  <c r="BI385"/>
  <c r="BH385"/>
  <c r="BG385"/>
  <c r="BF385"/>
  <c r="T385"/>
  <c r="R385"/>
  <c r="P385"/>
  <c r="BI381"/>
  <c r="BH381"/>
  <c r="BG381"/>
  <c r="BF381"/>
  <c r="T381"/>
  <c r="R381"/>
  <c r="P381"/>
  <c r="BI378"/>
  <c r="BH378"/>
  <c r="BG378"/>
  <c r="BF378"/>
  <c r="T378"/>
  <c r="R378"/>
  <c r="P378"/>
  <c r="BI373"/>
  <c r="BH373"/>
  <c r="BG373"/>
  <c r="BF373"/>
  <c r="T373"/>
  <c r="R373"/>
  <c r="P373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6"/>
  <c r="BH346"/>
  <c r="BG346"/>
  <c r="BF346"/>
  <c r="T346"/>
  <c r="R346"/>
  <c r="P346"/>
  <c r="BI345"/>
  <c r="BH345"/>
  <c r="BG345"/>
  <c r="BF345"/>
  <c r="T345"/>
  <c r="R345"/>
  <c r="P345"/>
  <c r="BI344"/>
  <c r="BH344"/>
  <c r="BG344"/>
  <c r="BF344"/>
  <c r="T344"/>
  <c r="R344"/>
  <c r="P344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17"/>
  <c r="BH317"/>
  <c r="BG317"/>
  <c r="BF317"/>
  <c r="T317"/>
  <c r="R317"/>
  <c r="P317"/>
  <c r="BI314"/>
  <c r="BH314"/>
  <c r="BG314"/>
  <c r="BF314"/>
  <c r="T314"/>
  <c r="R314"/>
  <c r="P314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79"/>
  <c r="BH279"/>
  <c r="BG279"/>
  <c r="BF279"/>
  <c r="T279"/>
  <c r="R279"/>
  <c r="P279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4"/>
  <c r="BH264"/>
  <c r="BG264"/>
  <c r="BF264"/>
  <c r="T264"/>
  <c r="R264"/>
  <c r="P264"/>
  <c r="BI259"/>
  <c r="BH259"/>
  <c r="BG259"/>
  <c r="BF259"/>
  <c r="T259"/>
  <c r="R259"/>
  <c r="P259"/>
  <c r="BI256"/>
  <c r="BH256"/>
  <c r="BG256"/>
  <c r="BF256"/>
  <c r="T256"/>
  <c r="T255"/>
  <c r="R256"/>
  <c r="R255"/>
  <c r="P256"/>
  <c r="P25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2"/>
  <c r="BH192"/>
  <c r="BG192"/>
  <c r="BF192"/>
  <c r="T192"/>
  <c r="R192"/>
  <c r="P192"/>
  <c r="BI173"/>
  <c r="BH173"/>
  <c r="BG173"/>
  <c r="BF173"/>
  <c r="T173"/>
  <c r="R173"/>
  <c r="P173"/>
  <c r="BI169"/>
  <c r="BH169"/>
  <c r="BG169"/>
  <c r="BF169"/>
  <c r="T169"/>
  <c r="R169"/>
  <c r="P169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6"/>
  <c r="BH146"/>
  <c r="BG146"/>
  <c r="BF146"/>
  <c r="T146"/>
  <c r="R146"/>
  <c r="P146"/>
  <c r="BI141"/>
  <c r="BH141"/>
  <c r="BG141"/>
  <c r="BF141"/>
  <c r="T141"/>
  <c r="R141"/>
  <c r="P141"/>
  <c r="BI136"/>
  <c r="BH136"/>
  <c r="BG136"/>
  <c r="BF136"/>
  <c r="T136"/>
  <c r="R136"/>
  <c r="P136"/>
  <c r="BI132"/>
  <c r="BH132"/>
  <c r="BG132"/>
  <c r="BF132"/>
  <c r="T132"/>
  <c r="R132"/>
  <c r="P132"/>
  <c r="J126"/>
  <c r="J125"/>
  <c r="F125"/>
  <c r="F123"/>
  <c r="E121"/>
  <c r="J92"/>
  <c r="J91"/>
  <c r="F91"/>
  <c r="F89"/>
  <c r="E87"/>
  <c r="J18"/>
  <c r="E18"/>
  <c r="F126"/>
  <c r="J17"/>
  <c r="J12"/>
  <c r="J123"/>
  <c r="E7"/>
  <c r="E119"/>
  <c i="2" r="J37"/>
  <c r="J36"/>
  <c i="1" r="AY95"/>
  <c i="2" r="J35"/>
  <c i="1" r="AX95"/>
  <c i="2"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7"/>
  <c r="F114"/>
  <c r="E112"/>
  <c r="J92"/>
  <c r="F89"/>
  <c r="E87"/>
  <c r="J21"/>
  <c r="E21"/>
  <c r="J91"/>
  <c r="J20"/>
  <c r="J18"/>
  <c r="E18"/>
  <c r="F117"/>
  <c r="J17"/>
  <c r="J15"/>
  <c r="E15"/>
  <c r="F116"/>
  <c r="J14"/>
  <c r="J12"/>
  <c r="J89"/>
  <c r="E7"/>
  <c r="E110"/>
  <c i="1" r="L90"/>
  <c r="AM90"/>
  <c r="AM89"/>
  <c r="L89"/>
  <c r="AM87"/>
  <c r="L87"/>
  <c r="L85"/>
  <c r="L84"/>
  <c i="2" r="BK125"/>
  <c r="BK128"/>
  <c r="J133"/>
  <c i="3" r="BK362"/>
  <c r="J305"/>
  <c r="BK201"/>
  <c r="J349"/>
  <c r="BK204"/>
  <c r="J408"/>
  <c r="J344"/>
  <c r="BK322"/>
  <c r="BK231"/>
  <c r="J336"/>
  <c r="BK203"/>
  <c r="BK468"/>
  <c r="J402"/>
  <c r="J362"/>
  <c r="BK328"/>
  <c r="J287"/>
  <c r="BK173"/>
  <c r="BK378"/>
  <c r="J334"/>
  <c r="J208"/>
  <c r="BK459"/>
  <c r="J350"/>
  <c r="J299"/>
  <c r="J152"/>
  <c r="J437"/>
  <c r="J341"/>
  <c r="J223"/>
  <c i="4" r="J260"/>
  <c r="BK224"/>
  <c r="BK189"/>
  <c r="BK160"/>
  <c r="J272"/>
  <c r="BK234"/>
  <c r="J182"/>
  <c r="J263"/>
  <c r="BK243"/>
  <c r="BK198"/>
  <c r="J143"/>
  <c r="BK237"/>
  <c r="J144"/>
  <c r="J234"/>
  <c r="BK193"/>
  <c r="BK164"/>
  <c r="BK264"/>
  <c r="BK177"/>
  <c r="BK156"/>
  <c r="J257"/>
  <c r="BK215"/>
  <c r="J156"/>
  <c r="J248"/>
  <c r="BK182"/>
  <c r="J141"/>
  <c i="5" r="J175"/>
  <c r="J131"/>
  <c r="BK143"/>
  <c r="BK173"/>
  <c r="J185"/>
  <c r="J184"/>
  <c r="J139"/>
  <c i="2" r="J128"/>
  <c r="J124"/>
  <c r="J123"/>
  <c i="3" r="J399"/>
  <c r="J342"/>
  <c r="J259"/>
  <c r="J410"/>
  <c r="J297"/>
  <c r="BK154"/>
  <c r="BK373"/>
  <c r="BK326"/>
  <c r="J218"/>
  <c r="BK470"/>
  <c r="J353"/>
  <c r="BK223"/>
  <c r="BK152"/>
  <c r="J393"/>
  <c r="BK355"/>
  <c r="BK301"/>
  <c r="J229"/>
  <c r="J451"/>
  <c r="J368"/>
  <c r="BK350"/>
  <c r="BK163"/>
  <c r="BK408"/>
  <c r="BK359"/>
  <c r="J303"/>
  <c r="J154"/>
  <c r="BK444"/>
  <c r="J351"/>
  <c r="BK159"/>
  <c i="4" r="J264"/>
  <c r="BK244"/>
  <c r="J222"/>
  <c r="J177"/>
  <c r="BK158"/>
  <c r="BK242"/>
  <c r="BK192"/>
  <c r="J287"/>
  <c r="BK254"/>
  <c r="BK222"/>
  <c r="J160"/>
  <c r="BK259"/>
  <c r="J169"/>
  <c r="BK241"/>
  <c r="J194"/>
  <c r="BK170"/>
  <c r="J291"/>
  <c r="J240"/>
  <c r="BK167"/>
  <c r="J255"/>
  <c r="BK209"/>
  <c r="J158"/>
  <c r="BK261"/>
  <c r="J205"/>
  <c r="J150"/>
  <c i="5" r="J128"/>
  <c r="BK138"/>
  <c r="J172"/>
  <c r="BK130"/>
  <c r="BK129"/>
  <c r="BK148"/>
  <c r="BK168"/>
  <c r="BK165"/>
  <c i="2" r="BK133"/>
  <c r="BK126"/>
  <c r="J134"/>
  <c i="3" r="BK406"/>
  <c r="J361"/>
  <c r="BK274"/>
  <c r="BK192"/>
  <c r="J373"/>
  <c r="J266"/>
  <c r="J192"/>
  <c r="BK421"/>
  <c r="BK342"/>
  <c r="BK285"/>
  <c r="BK208"/>
  <c r="J436"/>
  <c r="BK357"/>
  <c r="J256"/>
  <c r="BK199"/>
  <c r="BK399"/>
  <c r="J332"/>
  <c r="BK291"/>
  <c r="BK464"/>
  <c r="BK366"/>
  <c r="J228"/>
  <c r="BK462"/>
  <c r="BK392"/>
  <c r="BK332"/>
  <c r="BK213"/>
  <c i="4" r="J274"/>
  <c r="J253"/>
  <c r="J223"/>
  <c r="J181"/>
  <c r="BK291"/>
  <c r="BK253"/>
  <c r="BK174"/>
  <c r="BK260"/>
  <c r="J225"/>
  <c r="BK188"/>
  <c r="J258"/>
  <c r="BK287"/>
  <c r="J221"/>
  <c r="BK191"/>
  <c r="BK157"/>
  <c r="J244"/>
  <c r="BK169"/>
  <c r="J132"/>
  <c r="BK181"/>
  <c r="J134"/>
  <c r="BK228"/>
  <c r="BK190"/>
  <c i="5" r="J176"/>
  <c r="J158"/>
  <c r="BK162"/>
  <c r="J178"/>
  <c r="J156"/>
  <c r="BK175"/>
  <c r="BK187"/>
  <c r="J148"/>
  <c i="2" r="J126"/>
  <c r="BK131"/>
  <c r="BK134"/>
  <c i="3" r="BK436"/>
  <c r="J345"/>
  <c r="BK303"/>
  <c r="J199"/>
  <c r="J392"/>
  <c r="BK317"/>
  <c r="J213"/>
  <c r="BK150"/>
  <c r="J359"/>
  <c r="BK307"/>
  <c r="BK233"/>
  <c r="J459"/>
  <c r="J219"/>
  <c r="BK447"/>
  <c r="BK341"/>
  <c r="BK293"/>
  <c r="J221"/>
  <c r="BK435"/>
  <c r="BK345"/>
  <c r="J215"/>
  <c r="BK424"/>
  <c r="BK361"/>
  <c r="J346"/>
  <c r="J173"/>
  <c r="J366"/>
  <c r="BK216"/>
  <c i="4" r="J288"/>
  <c r="J259"/>
  <c r="J241"/>
  <c r="J207"/>
  <c r="J171"/>
  <c r="BK265"/>
  <c r="J185"/>
  <c r="J286"/>
  <c r="BK248"/>
  <c r="BK171"/>
  <c r="BK221"/>
  <c r="J279"/>
  <c r="BK207"/>
  <c r="J192"/>
  <c r="J168"/>
  <c r="J266"/>
  <c r="BK223"/>
  <c r="J157"/>
  <c r="J243"/>
  <c r="J174"/>
  <c r="J289"/>
  <c r="BK231"/>
  <c r="J167"/>
  <c r="BK140"/>
  <c i="5" r="BK161"/>
  <c r="BK176"/>
  <c r="J161"/>
  <c r="BK134"/>
  <c r="J162"/>
  <c r="BK172"/>
  <c r="J169"/>
  <c i="2" r="BK123"/>
  <c r="J129"/>
  <c i="1" r="AS94"/>
  <c i="3" r="BK349"/>
  <c r="BK266"/>
  <c r="BK146"/>
  <c r="BK351"/>
  <c r="BK221"/>
  <c r="BK136"/>
  <c r="BK368"/>
  <c r="J274"/>
  <c r="J163"/>
  <c r="BK393"/>
  <c r="BK299"/>
  <c r="J167"/>
  <c r="J444"/>
  <c r="J387"/>
  <c r="J314"/>
  <c r="J270"/>
  <c r="J454"/>
  <c r="BK402"/>
  <c r="J340"/>
  <c r="BK218"/>
  <c r="BK454"/>
  <c r="J338"/>
  <c r="J279"/>
  <c r="J464"/>
  <c r="J355"/>
  <c r="BK259"/>
  <c i="4" r="BK286"/>
  <c r="J252"/>
  <c r="BK204"/>
  <c r="J140"/>
  <c r="J271"/>
  <c r="BK208"/>
  <c r="BK150"/>
  <c r="J285"/>
  <c r="BK252"/>
  <c r="J208"/>
  <c r="J265"/>
  <c r="BK178"/>
  <c r="J275"/>
  <c r="J198"/>
  <c r="J178"/>
  <c r="J142"/>
  <c r="BK205"/>
  <c r="BK263"/>
  <c r="J224"/>
  <c r="J170"/>
  <c r="BK275"/>
  <c r="J215"/>
  <c r="J164"/>
  <c i="5" r="BK178"/>
  <c r="BK135"/>
  <c r="J168"/>
  <c r="BK139"/>
  <c r="J143"/>
  <c r="BK158"/>
  <c i="2" r="J135"/>
  <c r="BK135"/>
  <c i="3" r="BK451"/>
  <c r="BK364"/>
  <c r="J330"/>
  <c r="BK228"/>
  <c r="J381"/>
  <c r="BK314"/>
  <c r="BK206"/>
  <c r="BK394"/>
  <c r="BK340"/>
  <c r="BK270"/>
  <c r="J216"/>
  <c r="J141"/>
  <c r="J378"/>
  <c r="J290"/>
  <c r="J136"/>
  <c r="BK410"/>
  <c r="J357"/>
  <c r="J307"/>
  <c r="BK264"/>
  <c r="J203"/>
  <c r="J406"/>
  <c r="BK353"/>
  <c r="J233"/>
  <c r="J468"/>
  <c r="BK415"/>
  <c r="J317"/>
  <c r="BK227"/>
  <c r="BK432"/>
  <c r="BK289"/>
  <c r="J132"/>
  <c i="4" r="J256"/>
  <c r="J226"/>
  <c r="BK187"/>
  <c r="BK161"/>
  <c r="J277"/>
  <c r="BK227"/>
  <c r="BK134"/>
  <c r="BK278"/>
  <c r="J227"/>
  <c r="J193"/>
  <c r="BK277"/>
  <c r="BK212"/>
  <c r="BK289"/>
  <c r="J212"/>
  <c r="J190"/>
  <c r="BK249"/>
  <c r="J175"/>
  <c r="BK143"/>
  <c r="J254"/>
  <c r="BK185"/>
  <c r="BK144"/>
  <c r="BK257"/>
  <c r="J191"/>
  <c i="5" r="J187"/>
  <c r="J157"/>
  <c r="J135"/>
  <c r="BK185"/>
  <c r="BK155"/>
  <c r="J129"/>
  <c r="J141"/>
  <c r="J138"/>
  <c i="2" r="J131"/>
  <c r="J125"/>
  <c r="J130"/>
  <c i="3" r="J421"/>
  <c r="BK344"/>
  <c r="J295"/>
  <c r="J231"/>
  <c r="BK352"/>
  <c r="BK290"/>
  <c r="J201"/>
  <c r="J415"/>
  <c r="BK346"/>
  <c r="J293"/>
  <c r="J227"/>
  <c r="J432"/>
  <c r="BK279"/>
  <c r="J169"/>
  <c r="J462"/>
  <c r="J364"/>
  <c r="J289"/>
  <c r="BK215"/>
  <c r="BK437"/>
  <c r="J352"/>
  <c r="BK287"/>
  <c r="J204"/>
  <c r="J385"/>
  <c r="J328"/>
  <c r="BK295"/>
  <c r="BK167"/>
  <c r="J447"/>
  <c r="BK387"/>
  <c r="BK305"/>
  <c r="BK169"/>
  <c i="4" r="BK267"/>
  <c r="J242"/>
  <c r="J209"/>
  <c r="BK176"/>
  <c r="J278"/>
  <c r="BK240"/>
  <c r="J187"/>
  <c r="BK271"/>
  <c r="J249"/>
  <c r="J204"/>
  <c r="BK279"/>
  <c r="BK197"/>
  <c r="J268"/>
  <c r="BK195"/>
  <c r="BK175"/>
  <c r="BK141"/>
  <c r="J231"/>
  <c r="J161"/>
  <c r="BK285"/>
  <c r="J237"/>
  <c r="J186"/>
  <c r="J159"/>
  <c r="J267"/>
  <c r="BK226"/>
  <c r="J188"/>
  <c i="5" r="J147"/>
  <c r="BK156"/>
  <c r="J165"/>
  <c r="BK157"/>
  <c r="J130"/>
  <c r="BK131"/>
  <c r="BK128"/>
  <c r="J134"/>
  <c i="2" r="BK130"/>
  <c r="BK124"/>
  <c r="BK129"/>
  <c i="3" r="BK381"/>
  <c r="J326"/>
  <c r="BK256"/>
  <c r="J435"/>
  <c r="BK338"/>
  <c r="BK219"/>
  <c r="BK132"/>
  <c r="BK336"/>
  <c r="J264"/>
  <c r="J146"/>
  <c r="J424"/>
  <c r="J301"/>
  <c r="J206"/>
  <c r="J470"/>
  <c r="J394"/>
  <c r="BK334"/>
  <c r="BK297"/>
  <c r="J285"/>
  <c r="J159"/>
  <c r="BK385"/>
  <c r="BK330"/>
  <c r="BK141"/>
  <c r="J401"/>
  <c r="J322"/>
  <c r="BK229"/>
  <c r="BK401"/>
  <c r="J291"/>
  <c r="J150"/>
  <c i="4" r="BK272"/>
  <c r="BK255"/>
  <c r="J197"/>
  <c r="BK168"/>
  <c r="J261"/>
  <c r="J206"/>
  <c r="BK132"/>
  <c r="BK256"/>
  <c r="J189"/>
  <c r="BK268"/>
  <c r="J195"/>
  <c r="BK258"/>
  <c r="BK206"/>
  <c r="BK186"/>
  <c r="BK288"/>
  <c r="BK225"/>
  <c r="BK159"/>
  <c r="BK266"/>
  <c r="J228"/>
  <c r="J176"/>
  <c r="BK274"/>
  <c r="BK194"/>
  <c r="BK142"/>
  <c i="5" r="BK142"/>
  <c r="BK184"/>
  <c r="J142"/>
  <c r="J155"/>
  <c r="BK147"/>
  <c r="BK141"/>
  <c r="BK169"/>
  <c r="J173"/>
  <c i="4" l="1" r="T130"/>
  <c i="2" r="T122"/>
  <c i="3" r="T258"/>
  <c r="T348"/>
  <c r="P453"/>
  <c r="P467"/>
  <c r="P466"/>
  <c i="4" r="P139"/>
  <c r="BK262"/>
  <c r="J262"/>
  <c r="J103"/>
  <c r="R273"/>
  <c r="T284"/>
  <c i="2" r="R122"/>
  <c r="T132"/>
  <c i="3" r="P258"/>
  <c r="P348"/>
  <c r="T453"/>
  <c r="T467"/>
  <c r="T466"/>
  <c i="4" r="P196"/>
  <c r="BK270"/>
  <c r="P276"/>
  <c i="2" r="BK132"/>
  <c r="J132"/>
  <c r="J100"/>
  <c i="3" r="R131"/>
  <c r="T321"/>
  <c r="R409"/>
  <c r="BK467"/>
  <c r="J467"/>
  <c r="J109"/>
  <c i="4" r="R196"/>
  <c r="P273"/>
  <c r="BK276"/>
  <c r="J276"/>
  <c r="J107"/>
  <c i="5" r="BK127"/>
  <c r="T127"/>
  <c r="BK171"/>
  <c r="P174"/>
  <c i="2" r="P127"/>
  <c i="3" r="T131"/>
  <c r="BK321"/>
  <c r="J321"/>
  <c r="J101"/>
  <c r="P409"/>
  <c r="P461"/>
  <c i="4" r="T139"/>
  <c r="T262"/>
  <c r="BK273"/>
  <c r="J273"/>
  <c r="J106"/>
  <c r="T276"/>
  <c i="5" r="BK140"/>
  <c r="J140"/>
  <c r="J99"/>
  <c r="P171"/>
  <c i="2" r="T127"/>
  <c i="3" r="BK131"/>
  <c r="J131"/>
  <c r="J98"/>
  <c r="R321"/>
  <c r="BK409"/>
  <c r="J409"/>
  <c r="J103"/>
  <c r="R461"/>
  <c i="4" r="BK196"/>
  <c r="J196"/>
  <c r="J102"/>
  <c r="P270"/>
  <c r="BK284"/>
  <c r="J284"/>
  <c r="J108"/>
  <c i="5" r="T140"/>
  <c r="R174"/>
  <c r="BK183"/>
  <c r="J183"/>
  <c r="J104"/>
  <c i="2" r="BK122"/>
  <c r="J122"/>
  <c r="J98"/>
  <c r="R127"/>
  <c i="3" r="R258"/>
  <c r="R348"/>
  <c r="BK453"/>
  <c r="J453"/>
  <c r="J106"/>
  <c i="4" r="BK139"/>
  <c r="J139"/>
  <c r="J101"/>
  <c r="R262"/>
  <c r="T270"/>
  <c r="P284"/>
  <c i="5" r="P140"/>
  <c r="R171"/>
  <c r="P183"/>
  <c i="2" r="P122"/>
  <c r="P121"/>
  <c r="P120"/>
  <c i="1" r="AU95"/>
  <c i="2" r="P132"/>
  <c i="3" r="P131"/>
  <c r="P130"/>
  <c r="P321"/>
  <c r="T409"/>
  <c r="BK461"/>
  <c r="J461"/>
  <c r="J107"/>
  <c r="T461"/>
  <c i="4" r="R139"/>
  <c r="R138"/>
  <c r="P262"/>
  <c r="T273"/>
  <c r="R284"/>
  <c i="5" r="P127"/>
  <c r="P126"/>
  <c r="R127"/>
  <c r="BK174"/>
  <c r="J174"/>
  <c r="J102"/>
  <c r="T174"/>
  <c r="R183"/>
  <c i="2" r="BK127"/>
  <c r="J127"/>
  <c r="J99"/>
  <c r="R132"/>
  <c i="3" r="BK258"/>
  <c r="J258"/>
  <c r="J100"/>
  <c r="BK348"/>
  <c r="J348"/>
  <c r="J102"/>
  <c r="R453"/>
  <c r="R452"/>
  <c r="R467"/>
  <c r="R466"/>
  <c i="4" r="T196"/>
  <c r="R270"/>
  <c r="R276"/>
  <c i="5" r="R140"/>
  <c r="T171"/>
  <c r="T183"/>
  <c i="3" r="BK450"/>
  <c r="J450"/>
  <c r="J104"/>
  <c r="BK255"/>
  <c r="J255"/>
  <c r="J99"/>
  <c i="4" r="BK131"/>
  <c r="J131"/>
  <c r="J98"/>
  <c r="BK290"/>
  <c r="J290"/>
  <c r="J109"/>
  <c r="BK133"/>
  <c r="J133"/>
  <c r="J99"/>
  <c i="5" r="BK177"/>
  <c r="J177"/>
  <c r="J103"/>
  <c r="BK186"/>
  <c r="J186"/>
  <c r="J105"/>
  <c r="BE128"/>
  <c r="BE141"/>
  <c r="BE142"/>
  <c r="BE156"/>
  <c r="BE178"/>
  <c i="4" r="J270"/>
  <c r="J105"/>
  <c i="5" r="F92"/>
  <c r="BE130"/>
  <c r="BE155"/>
  <c r="BE161"/>
  <c i="4" r="BK138"/>
  <c i="5" r="BE143"/>
  <c r="BE169"/>
  <c r="J119"/>
  <c r="BE131"/>
  <c r="BE134"/>
  <c r="BE135"/>
  <c r="BE157"/>
  <c r="BE162"/>
  <c r="BE176"/>
  <c r="BE184"/>
  <c r="BE147"/>
  <c r="BE175"/>
  <c r="BE129"/>
  <c r="BE148"/>
  <c r="BE185"/>
  <c r="E115"/>
  <c r="BE165"/>
  <c r="BE168"/>
  <c r="BE172"/>
  <c r="BE173"/>
  <c r="BE187"/>
  <c r="BE138"/>
  <c r="BE139"/>
  <c r="BE158"/>
  <c i="3" r="BK466"/>
  <c r="J466"/>
  <c r="J108"/>
  <c i="4" r="J123"/>
  <c r="BE170"/>
  <c r="BE186"/>
  <c r="BE193"/>
  <c r="BE197"/>
  <c r="BE208"/>
  <c r="BE209"/>
  <c r="BE237"/>
  <c r="BE240"/>
  <c r="BE243"/>
  <c r="BE249"/>
  <c r="BE252"/>
  <c r="BE258"/>
  <c r="BE259"/>
  <c r="BE264"/>
  <c r="BE268"/>
  <c r="BE277"/>
  <c r="BE291"/>
  <c r="E85"/>
  <c r="F92"/>
  <c r="BE143"/>
  <c r="BE175"/>
  <c r="BE188"/>
  <c r="BE205"/>
  <c r="BE207"/>
  <c r="BE225"/>
  <c r="BE267"/>
  <c r="BE271"/>
  <c r="BE171"/>
  <c r="BE192"/>
  <c r="BE195"/>
  <c r="BE198"/>
  <c r="BE212"/>
  <c r="BE215"/>
  <c r="BE221"/>
  <c r="BE222"/>
  <c r="BE226"/>
  <c r="BE241"/>
  <c r="BE257"/>
  <c r="BE263"/>
  <c r="BE272"/>
  <c r="BE275"/>
  <c r="BE286"/>
  <c r="BE134"/>
  <c r="BE150"/>
  <c r="BE182"/>
  <c r="BE185"/>
  <c r="BE204"/>
  <c r="BE253"/>
  <c r="BE254"/>
  <c r="BE255"/>
  <c i="3" r="BK130"/>
  <c r="J130"/>
  <c r="J97"/>
  <c i="4" r="BE140"/>
  <c r="BE141"/>
  <c r="BE158"/>
  <c r="BE161"/>
  <c r="BE181"/>
  <c r="BE189"/>
  <c r="BE191"/>
  <c r="BE223"/>
  <c r="BE224"/>
  <c r="BE227"/>
  <c r="BE228"/>
  <c r="BE231"/>
  <c r="BE242"/>
  <c r="BE248"/>
  <c r="BE260"/>
  <c r="BE261"/>
  <c r="BE274"/>
  <c r="BE287"/>
  <c r="BE132"/>
  <c r="BE142"/>
  <c r="BE157"/>
  <c r="BE168"/>
  <c r="BE176"/>
  <c r="BE177"/>
  <c r="BE187"/>
  <c r="BE190"/>
  <c r="BE265"/>
  <c r="BE289"/>
  <c i="3" r="BK452"/>
  <c r="J452"/>
  <c r="J105"/>
  <c i="4" r="BE159"/>
  <c r="BE160"/>
  <c r="BE178"/>
  <c r="BE194"/>
  <c r="BE244"/>
  <c r="BE256"/>
  <c r="BE266"/>
  <c r="BE288"/>
  <c r="BE144"/>
  <c r="BE156"/>
  <c r="BE164"/>
  <c r="BE167"/>
  <c r="BE169"/>
  <c r="BE174"/>
  <c r="BE206"/>
  <c r="BE234"/>
  <c r="BE278"/>
  <c r="BE279"/>
  <c r="BE285"/>
  <c i="2" r="BK121"/>
  <c r="BK120"/>
  <c r="J120"/>
  <c r="J96"/>
  <c i="3" r="J89"/>
  <c r="BE163"/>
  <c r="BE203"/>
  <c r="BE227"/>
  <c r="BE228"/>
  <c r="BE266"/>
  <c r="BE285"/>
  <c r="BE287"/>
  <c r="BE322"/>
  <c r="BE326"/>
  <c r="BE328"/>
  <c r="BE345"/>
  <c r="BE381"/>
  <c r="BE392"/>
  <c r="BE415"/>
  <c r="F92"/>
  <c r="BE291"/>
  <c r="BE293"/>
  <c r="BE305"/>
  <c r="BE307"/>
  <c r="BE341"/>
  <c r="BE342"/>
  <c r="BE378"/>
  <c r="BE435"/>
  <c r="BE464"/>
  <c r="BE132"/>
  <c r="BE159"/>
  <c r="BE173"/>
  <c r="BE344"/>
  <c r="BE349"/>
  <c r="BE373"/>
  <c r="BE421"/>
  <c r="BE432"/>
  <c r="BE459"/>
  <c r="BE462"/>
  <c r="BE141"/>
  <c r="BE223"/>
  <c r="BE290"/>
  <c r="BE295"/>
  <c r="BE350"/>
  <c r="BE352"/>
  <c r="BE353"/>
  <c r="BE359"/>
  <c r="BE424"/>
  <c r="BE436"/>
  <c r="E85"/>
  <c r="BE146"/>
  <c r="BE154"/>
  <c r="BE208"/>
  <c r="BE231"/>
  <c r="BE264"/>
  <c r="BE270"/>
  <c r="BE297"/>
  <c r="BE317"/>
  <c r="BE330"/>
  <c r="BE338"/>
  <c r="BE340"/>
  <c r="BE368"/>
  <c r="BE387"/>
  <c r="BE408"/>
  <c r="BE410"/>
  <c r="BE437"/>
  <c r="BE150"/>
  <c r="BE192"/>
  <c r="BE201"/>
  <c r="BE204"/>
  <c r="BE221"/>
  <c r="BE256"/>
  <c r="BE289"/>
  <c r="BE303"/>
  <c r="BE314"/>
  <c r="BE332"/>
  <c r="BE334"/>
  <c r="BE401"/>
  <c r="BE402"/>
  <c r="BE444"/>
  <c r="BE447"/>
  <c r="BE451"/>
  <c r="BE152"/>
  <c r="BE169"/>
  <c r="BE199"/>
  <c r="BE229"/>
  <c r="BE259"/>
  <c r="BE274"/>
  <c r="BE279"/>
  <c r="BE299"/>
  <c r="BE346"/>
  <c r="BE361"/>
  <c r="BE362"/>
  <c r="BE364"/>
  <c r="BE366"/>
  <c r="BE385"/>
  <c r="BE393"/>
  <c r="BE394"/>
  <c r="BE399"/>
  <c r="BE406"/>
  <c r="BE468"/>
  <c r="BE136"/>
  <c r="BE167"/>
  <c r="BE206"/>
  <c r="BE213"/>
  <c r="BE215"/>
  <c r="BE216"/>
  <c r="BE218"/>
  <c r="BE219"/>
  <c r="BE233"/>
  <c r="BE301"/>
  <c r="BE336"/>
  <c r="BE351"/>
  <c r="BE355"/>
  <c r="BE357"/>
  <c r="BE454"/>
  <c r="BE470"/>
  <c i="2" r="BE128"/>
  <c r="E85"/>
  <c r="J114"/>
  <c r="BE125"/>
  <c r="F91"/>
  <c r="BE126"/>
  <c r="BE129"/>
  <c r="BE134"/>
  <c r="J116"/>
  <c r="BE124"/>
  <c r="BE133"/>
  <c r="BE135"/>
  <c r="BE123"/>
  <c r="F92"/>
  <c r="BE130"/>
  <c r="BE131"/>
  <c r="J34"/>
  <c i="1" r="AW95"/>
  <c i="3" r="F36"/>
  <c i="1" r="BC96"/>
  <c i="3" r="F35"/>
  <c i="1" r="BB96"/>
  <c i="2" r="F34"/>
  <c i="1" r="BA95"/>
  <c i="4" r="F36"/>
  <c i="1" r="BC97"/>
  <c i="4" r="F34"/>
  <c i="1" r="BA97"/>
  <c i="5" r="J34"/>
  <c i="1" r="AW98"/>
  <c i="5" r="F35"/>
  <c i="1" r="BB98"/>
  <c i="2" r="F37"/>
  <c i="1" r="BD95"/>
  <c i="3" r="F37"/>
  <c i="1" r="BD96"/>
  <c i="5" r="F34"/>
  <c i="1" r="BA98"/>
  <c i="3" r="F34"/>
  <c i="1" r="BA96"/>
  <c i="2" r="F36"/>
  <c i="1" r="BC95"/>
  <c i="4" r="F37"/>
  <c i="1" r="BD97"/>
  <c i="5" r="F36"/>
  <c i="1" r="BC98"/>
  <c i="5" r="F37"/>
  <c i="1" r="BD98"/>
  <c i="2" r="F35"/>
  <c i="1" r="BB95"/>
  <c i="4" r="J34"/>
  <c i="1" r="AW97"/>
  <c i="4" r="F35"/>
  <c i="1" r="BB97"/>
  <c i="3" r="J34"/>
  <c i="1" r="AW96"/>
  <c i="5" l="1" r="R170"/>
  <c i="4" r="T269"/>
  <c i="5" r="T170"/>
  <c i="4" r="R269"/>
  <c i="3" r="T130"/>
  <c i="5" r="BK170"/>
  <c r="J170"/>
  <c r="J100"/>
  <c r="R126"/>
  <c r="R125"/>
  <c i="4" r="BK269"/>
  <c r="J269"/>
  <c r="J104"/>
  <c i="3" r="T452"/>
  <c i="4" r="P269"/>
  <c i="3" r="R130"/>
  <c r="R129"/>
  <c i="4" r="P138"/>
  <c r="P129"/>
  <c i="1" r="AU97"/>
  <c i="3" r="P452"/>
  <c r="P129"/>
  <c i="1" r="AU96"/>
  <c i="4" r="T138"/>
  <c r="T129"/>
  <c i="5" r="BK126"/>
  <c r="J126"/>
  <c r="J97"/>
  <c r="P170"/>
  <c r="P125"/>
  <c i="1" r="AU98"/>
  <c i="5" r="T126"/>
  <c r="T125"/>
  <c i="2" r="R121"/>
  <c r="R120"/>
  <c r="T121"/>
  <c r="T120"/>
  <c i="4" r="R129"/>
  <c i="5" r="J127"/>
  <c r="J98"/>
  <c r="J171"/>
  <c r="J101"/>
  <c i="4" r="BK130"/>
  <c r="J130"/>
  <c r="J97"/>
  <c r="J138"/>
  <c r="J100"/>
  <c i="3" r="BK129"/>
  <c r="J129"/>
  <c i="2" r="J121"/>
  <c r="J97"/>
  <c r="J30"/>
  <c i="1" r="AG95"/>
  <c i="3" r="J30"/>
  <c i="1" r="AG96"/>
  <c i="4" r="F33"/>
  <c i="1" r="AZ97"/>
  <c i="2" r="F33"/>
  <c i="1" r="AZ95"/>
  <c i="5" r="J33"/>
  <c i="1" r="AV98"/>
  <c r="AT98"/>
  <c r="BB94"/>
  <c r="W31"/>
  <c i="3" r="F33"/>
  <c i="1" r="AZ96"/>
  <c i="2" r="J33"/>
  <c i="1" r="AV95"/>
  <c r="AT95"/>
  <c i="5" r="F33"/>
  <c i="1" r="AZ98"/>
  <c r="BA94"/>
  <c r="AW94"/>
  <c r="AK30"/>
  <c i="3" r="J33"/>
  <c i="1" r="AV96"/>
  <c r="AT96"/>
  <c i="4" r="J33"/>
  <c i="1" r="AV97"/>
  <c r="AT97"/>
  <c r="BC94"/>
  <c r="W32"/>
  <c r="BD94"/>
  <c r="W33"/>
  <c i="3" l="1" r="T129"/>
  <c i="4" r="BK129"/>
  <c r="J129"/>
  <c i="5" r="BK125"/>
  <c r="J125"/>
  <c r="J96"/>
  <c i="1" r="AN96"/>
  <c i="3" r="J96"/>
  <c i="1" r="AN95"/>
  <c i="3" r="J39"/>
  <c i="2" r="J39"/>
  <c i="1" r="AZ94"/>
  <c r="AV94"/>
  <c r="AK29"/>
  <c r="AU94"/>
  <c r="AX94"/>
  <c r="W30"/>
  <c i="4" r="J30"/>
  <c i="1" r="AG97"/>
  <c r="AY94"/>
  <c i="4" l="1" r="J39"/>
  <c r="J96"/>
  <c i="1" r="AN97"/>
  <c r="AT94"/>
  <c i="5" r="J30"/>
  <c i="1" r="AG98"/>
  <c r="AG94"/>
  <c r="AK26"/>
  <c r="W29"/>
  <c i="5" l="1" r="J39"/>
  <c i="1" r="AN94"/>
  <c r="AN98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<sst xmlns="http://schemas.openxmlformats.org/spreadsheetml/2006/main">
  <si>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</si>
  <si>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</si>
  <si>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</si>
  <si>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</si>
  <si>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{3f5f4838-03f4-4f1f-8346-01e6c603acec}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</si>
  <si>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</si>
  <si>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</si>
  <si>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</si>
  <si>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</si>
  <si>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</si>
  <si>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</si>
  <si>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</si>
  <si>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</si>
  <si>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</si>
  <si>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63-24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</si>
  <si>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</si>
  <si>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</si>
  <si>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ULICE JIRÁSKOVA</t>
  </si>
  <si>
    <t>KSO:</t>
  </si>
  <si>
    <t>CC-CZ:</t>
  </si>
  <si>
    <t>Místo:</t>
  </si>
  <si>
    <t>Přelouč</t>
  </si>
  <si>
    <t>Datum:</t>
  </si>
  <si>
    <t>3. 7. 2025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</si>
  <si>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</si>
  <si>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</si>
  <si>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</si>
  <si>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</si>
  <si>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</si>
  <si>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</si>
  <si>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</si>
  <si>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</si>
  <si>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</si>
  <si>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Sýkorová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</si>
  <si>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</si>
  <si>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</si>
  <si>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</si>
  <si>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</si>
  <si>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</si>
  <si>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</si>
  <si>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</si>
  <si>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</si>
  <si>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</si>
  <si>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</si>
  <si>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</si>
  <si>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</si>
  <si>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</si>
  <si>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</si>
  <si>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</si>
  <si>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</si>
  <si>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</si>
  <si>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</si>
  <si>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</si>
  <si>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</si>
  <si>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</si>
  <si>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</si>
  <si>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</si>
  <si>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</si>
  <si>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</si>
  <si>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</si>
  <si>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</si>
  <si>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</si>
  <si>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</si>
  <si>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</si>
  <si>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</si>
  <si>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</si>
  <si>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</si>
  <si>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</si>
  <si>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</si>
  <si>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</si>
  <si>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</si>
  <si>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</si>
  <si>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</si>
  <si>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</si>
  <si>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</si>
  <si>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</si>
  <si>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</si>
  <si>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</si>
  <si>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</si>
  <si>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</si>
  <si>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001</t>
  </si>
  <si>
    <t>Vedlejší a ostatní náklady</t>
  </si>
  <si>
    <t>STA</t>
  </si>
  <si>
    <t>1</t>
  </si>
  <si>
    <t>{52db8e80-5c2b-4018-9c3e-24910088f6f4}</t>
  </si>
  <si>
    <t>2</t>
  </si>
  <si>
    <t>SO 101</t>
  </si>
  <si>
    <t>CHODNÍKY</t>
  </si>
  <si>
    <t>{39bf0bad-a8ca-4057-b3be-86361e25b9cc}</t>
  </si>
  <si>
    <t>SO 401</t>
  </si>
  <si>
    <t>VEŘEJNÉ OSVĚTLENÍ</t>
  </si>
  <si>
    <t>{c1638c5b-50af-4817-8340-73fd34b78afb}</t>
  </si>
  <si>
    <t>SO 402</t>
  </si>
  <si>
    <t>METROPOLITNÍ SÍŤ</t>
  </si>
  <si>
    <t>{60d7a52e-451f-4bdb-a840-80b51fcf46b8}</t>
  </si>
  <si>
    <t>KRYCÍ LIST SOUPISU PRACÍ</t>
  </si>
  <si>
    <t>Objekt:</t>
  </si>
  <si>
    <t>SO 001 -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</si>
  <si>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</si>
  <si>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</si>
  <si>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</si>
  <si>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</si>
  <si>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</si>
  <si>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</si>
  <si>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</si>
  <si>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</si>
  <si>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</si>
  <si>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</si>
  <si>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</si>
  <si>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</si>
  <si>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</si>
  <si>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</si>
  <si>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</si>
  <si>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</si>
  <si>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</si>
  <si>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</si>
  <si>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</si>
  <si>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</si>
  <si>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</si>
  <si>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</si>
  <si>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</si>
  <si>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</si>
  <si>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</si>
  <si>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</si>
  <si>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</si>
  <si>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zeměměřičské a projektové práce</t>
  </si>
  <si>
    <t>K</t>
  </si>
  <si>
    <t>012002000</t>
  </si>
  <si>
    <t>Zeměměřičské práce při provádění stavby - výškové a polohové vytýčení</t>
  </si>
  <si>
    <t>Kč</t>
  </si>
  <si>
    <t>CS ÚRS 2025 02</t>
  </si>
  <si>
    <t>1024</t>
  </si>
  <si>
    <t>-1117072560</t>
  </si>
  <si>
    <t>012164000</t>
  </si>
  <si>
    <t>Vytyčení a zaměření inženýrských sítí</t>
  </si>
  <si>
    <t>Kč…</t>
  </si>
  <si>
    <t>-469149687</t>
  </si>
  <si>
    <t>3</t>
  </si>
  <si>
    <t>012444000</t>
  </si>
  <si>
    <t>Geodetické měření skutečného provedení stavby</t>
  </si>
  <si>
    <t>-1783452056</t>
  </si>
  <si>
    <t>4</t>
  </si>
  <si>
    <t>013254000</t>
  </si>
  <si>
    <t>Dokumentace skutečného provedení stavby 4x tištěná, 1x na CD</t>
  </si>
  <si>
    <t>-1751934065</t>
  </si>
  <si>
    <t>VRN3</t>
  </si>
  <si>
    <t>Zařízení staveniště</t>
  </si>
  <si>
    <t>031002000</t>
  </si>
  <si>
    <t>Související (přípravné) práce pro zařízení staveniště</t>
  </si>
  <si>
    <t>1027185310</t>
  </si>
  <si>
    <t>11</t>
  </si>
  <si>
    <t>032903000</t>
  </si>
  <si>
    <t>Náklady na provoz a údržbu vybavení staveniště</t>
  </si>
  <si>
    <t>-987317237</t>
  </si>
  <si>
    <t>6</t>
  </si>
  <si>
    <t>034303000</t>
  </si>
  <si>
    <t>Dopravní značení na staveništi - dopravně inženýrské opatření během výstavby dle TP 66 - opatření pro zajištění dopravy - zřízení a odstranění, manipulace, pronájmu vč. projektu zajištění dopravně inženýrského rozhodnutí</t>
  </si>
  <si>
    <t>1567338372</t>
  </si>
  <si>
    <t>7</t>
  </si>
  <si>
    <t>039103000</t>
  </si>
  <si>
    <t>Rozebrání, bourání a odvoz zařízení staveniště</t>
  </si>
  <si>
    <t>-314855621</t>
  </si>
  <si>
    <t>VRN4</t>
  </si>
  <si>
    <t>Inženýrská činnost</t>
  </si>
  <si>
    <t>8</t>
  </si>
  <si>
    <t>041414000</t>
  </si>
  <si>
    <t>Plán BOZP</t>
  </si>
  <si>
    <t>128727213</t>
  </si>
  <si>
    <t>9</t>
  </si>
  <si>
    <t>041424000</t>
  </si>
  <si>
    <t>Koordinátor BOZP</t>
  </si>
  <si>
    <t>-1154791650</t>
  </si>
  <si>
    <t>10</t>
  </si>
  <si>
    <t>043134000</t>
  </si>
  <si>
    <t xml:space="preserve">Zkoušky zatěžovací - provedení zkoušek dle KZP v souladu  TP, TKP a ČSN - ( 10 statických zatěžovacích zkoušek)</t>
  </si>
  <si>
    <t>kus…</t>
  </si>
  <si>
    <t>-444115848</t>
  </si>
  <si>
    <t>SO 101 - CHODNÍKY</t>
  </si>
  <si>
    <t>Město Přelouč</t>
  </si>
  <si>
    <t>VDI Projekt s.r.o.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</si>
  <si>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</si>
  <si>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</si>
  <si>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</si>
  <si>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</si>
  <si>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</si>
  <si>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</si>
  <si>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</si>
  <si>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</si>
  <si>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</si>
  <si>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</si>
  <si>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721 - Zdravotechnika - vnitřní kanalizace</t>
  </si>
  <si>
    <t>M - Práce a dodávky M</t>
  </si>
  <si>
    <t xml:space="preserve">    23-M - Montáže potrubí</t>
  </si>
  <si>
    <t>HSV</t>
  </si>
  <si>
    <t>Práce a dodávky HSV</t>
  </si>
  <si>
    <t>Zemní práce</t>
  </si>
  <si>
    <t>111301111</t>
  </si>
  <si>
    <t>Sejmutí drnu tl do 100 mm s přemístěním do 50 m nebo naložením na dopravní prostředek</t>
  </si>
  <si>
    <t>m2</t>
  </si>
  <si>
    <t>570591922</t>
  </si>
  <si>
    <t>VV</t>
  </si>
  <si>
    <t>"vlevo"4,0+4,0+6,6+3,5+2,6+4,4</t>
  </si>
  <si>
    <t>"vpravo"19,3+7,5+23,4+7,6+12,6</t>
  </si>
  <si>
    <t>Součet</t>
  </si>
  <si>
    <t>113106123</t>
  </si>
  <si>
    <t>Rozebrání dlažeb ze zámkových dlaždic komunikací pro pěší ručně</t>
  </si>
  <si>
    <t>-179939632</t>
  </si>
  <si>
    <t>"ve vjezdech"</t>
  </si>
  <si>
    <t>"vlevo"12,3+3,5+10,3+8,9</t>
  </si>
  <si>
    <t>"vpravo"21,3+30,6+20,8+17,6+13,8</t>
  </si>
  <si>
    <t>113106142</t>
  </si>
  <si>
    <t>Rozebrání dlažeb z betonových nebo kamenných dlaždic komunikací pro pěší strojně pl přes 50 m2</t>
  </si>
  <si>
    <t>1516248989</t>
  </si>
  <si>
    <t>"dlaždice 30/30"</t>
  </si>
  <si>
    <t>"vlevo"35,3+38,5+29,1+17,3+146,2</t>
  </si>
  <si>
    <t>"vpravo"41,1+13,4+41,6+45,3+21,6+35,4+32,8</t>
  </si>
  <si>
    <t>113107211</t>
  </si>
  <si>
    <t>Odstranění podkladu z kameniva těženého tl do 100 mm strojně pl přes 200 m2</t>
  </si>
  <si>
    <t>-852364628</t>
  </si>
  <si>
    <t>"dlaždice30/30"497,6</t>
  </si>
  <si>
    <t>"zámková dlažba"139,1</t>
  </si>
  <si>
    <t>113154513</t>
  </si>
  <si>
    <t>Frézování živičného krytu tl 50 mm pruh š do 0,5 m pl do 500 m2</t>
  </si>
  <si>
    <t>615600034</t>
  </si>
  <si>
    <t>"u obruby v š.0,3 m dle V.P."337,10*0,5</t>
  </si>
  <si>
    <t>113154543</t>
  </si>
  <si>
    <t>Frézování živičného krytu tl 50 mm pruh š přes 1 m pl přes 500 do 2000 m2</t>
  </si>
  <si>
    <t>1892340282</t>
  </si>
  <si>
    <t>"vozovka"1034,0</t>
  </si>
  <si>
    <t>113201112</t>
  </si>
  <si>
    <t>Vytrhání obrub silničních ležatých</t>
  </si>
  <si>
    <t>m</t>
  </si>
  <si>
    <t>-28451651</t>
  </si>
  <si>
    <t>"vodící proužky"</t>
  </si>
  <si>
    <t>"vlevo"40,0+32,0+95,4</t>
  </si>
  <si>
    <t>"vpravo"70,0+99,7</t>
  </si>
  <si>
    <t>113202111</t>
  </si>
  <si>
    <t>Vytrhání obrub krajníků obrubníků stojatých</t>
  </si>
  <si>
    <t>-27273936</t>
  </si>
  <si>
    <t>"vlevo"40,0+95,4</t>
  </si>
  <si>
    <t>113204111</t>
  </si>
  <si>
    <t>Vytrhání obrub záhonových</t>
  </si>
  <si>
    <t>-541179102</t>
  </si>
  <si>
    <t>"vlevo"10,1+8,3+12,1+10,2+5,8+4,7+6,5+10,5+10,5+12,0+11,5</t>
  </si>
  <si>
    <t>"vpravo"15,8+8,2+10,2+7,6+13,0+24,3+15,1+15,4+6,6+21,6</t>
  </si>
  <si>
    <t>119001406</t>
  </si>
  <si>
    <t>Dočasné zajištění potrubí z PE DN přes 200 do 500 mm</t>
  </si>
  <si>
    <t>-267222363</t>
  </si>
  <si>
    <t>"ve vjezdech plynovod vpravo"7,0+11,5+8,2+6,8+5,2</t>
  </si>
  <si>
    <t>119001421</t>
  </si>
  <si>
    <t>Dočasné zajištění kabelů a kabelových tratí ze 3 volně ložených kabelů</t>
  </si>
  <si>
    <t>365401743</t>
  </si>
  <si>
    <t>"vlevo vn"11,5+4,6+4,6+6,0+11,0+11,0</t>
  </si>
  <si>
    <t>"vpravo telefon"38,7</t>
  </si>
  <si>
    <t>122251104</t>
  </si>
  <si>
    <t>Odkopávky a prokopávky nezapažené v hornině třídy těžitelnosti I skupiny 3 objem do 500 m3 strojně</t>
  </si>
  <si>
    <t>m3</t>
  </si>
  <si>
    <t>-680601107</t>
  </si>
  <si>
    <t>"sanace chodníky"</t>
  </si>
  <si>
    <t>"vlevo"(30,4+20,0+3,1+23,5+15,8+37,7+42,3)*0,30</t>
  </si>
  <si>
    <t>"vpravo"(39,7+15,2+36,6+7,9+37,0+22,5+36,5+34,0)*0,30</t>
  </si>
  <si>
    <t>"dl.rovná vlevo+vpravo"(1,2+1,5+1,65)*0,30</t>
  </si>
  <si>
    <t>"var.pásy vlevo+vpravo"(1,8+2,2+2,1)*0,30</t>
  </si>
  <si>
    <t>Mezisoučet</t>
  </si>
  <si>
    <t>"sanace vjezdů"</t>
  </si>
  <si>
    <t>"vlevo"(19,3+4,8+6,2+1,6+7,4+1,6+9,7+2,3+35,7)*0,30</t>
  </si>
  <si>
    <t>"vpravo"(10,5+4,5+19,3+6,5+13,4+4,0+9,7+3,2+7,6+2,3)*0,30</t>
  </si>
  <si>
    <t>"var.pásy vlevo"(4,2+1,5+1,4+2,0+4,2)*0,30</t>
  </si>
  <si>
    <t>"var.pásy vpravo"(2,4+4,2+2,9+2,3+1,7)*0,30</t>
  </si>
  <si>
    <t>"výkop chodníků-odhad"</t>
  </si>
  <si>
    <t>416,2*0,05</t>
  </si>
  <si>
    <t>"výkop vjezdů"</t>
  </si>
  <si>
    <t>196,2*0,15</t>
  </si>
  <si>
    <t>13</t>
  </si>
  <si>
    <t>132251103</t>
  </si>
  <si>
    <t>Hloubení rýh nezapažených š do 800 mm v hornině třídy těžitelnosti I skupiny 3 objem do 100 m3 strojně</t>
  </si>
  <si>
    <t>-1506077839</t>
  </si>
  <si>
    <t>"sil.obr.+V.P.vlevo+vpravo"(40,0+95,0+70,0+100,0)*0,3*0,6</t>
  </si>
  <si>
    <t>"vodící pr. vlevo"31,7*0,3*0,35</t>
  </si>
  <si>
    <t>"záhon.obr."</t>
  </si>
  <si>
    <t>"vlevo"(10,7+9,0+13,2+9,1+5,8+10,5+11,1+13,3+12,2+11,8)*0,3*0,3</t>
  </si>
  <si>
    <t>"vpravo"(15,5+8,6+10,7+19,6+22,6+14,5+15,8+6,8+21,6)*0,3*0,3</t>
  </si>
  <si>
    <t>14</t>
  </si>
  <si>
    <t>133154101</t>
  </si>
  <si>
    <t>Hloubení šachet zapažených v hornině třídy těžitelnosti I skupiny 1 a 2 objem do 20 m3</t>
  </si>
  <si>
    <t>53199703</t>
  </si>
  <si>
    <t>"ulič.vpusti-1+2 rezerva"1,5*1,5*1,2*3</t>
  </si>
  <si>
    <t>15</t>
  </si>
  <si>
    <t>151101101</t>
  </si>
  <si>
    <t>Zřízení příložného pažení a rozepření stěn rýh hl do 2 m</t>
  </si>
  <si>
    <t>-1993456491</t>
  </si>
  <si>
    <t>"pro rýhy, šachty-odhad"10,0</t>
  </si>
  <si>
    <t>16</t>
  </si>
  <si>
    <t>151101111</t>
  </si>
  <si>
    <t>Odstranění příložného pažení a rozepření stěn rýh hl do 2 m</t>
  </si>
  <si>
    <t>348581648</t>
  </si>
  <si>
    <t>17</t>
  </si>
  <si>
    <t>162301501</t>
  </si>
  <si>
    <t>Vodorovné přemístění křovin do 5 km D kmene do 100 mm</t>
  </si>
  <si>
    <t>1987303031</t>
  </si>
  <si>
    <t>"dle odstranění"39,0</t>
  </si>
  <si>
    <t>18</t>
  </si>
  <si>
    <t>162301981</t>
  </si>
  <si>
    <t>Příplatek k vodorovnému přemístění křovin D kmene do 100 mm ZKD 1 km</t>
  </si>
  <si>
    <t>1132795872</t>
  </si>
  <si>
    <t xml:space="preserve">"odvoz na skládku do Chvaletic  12km-5=7km"39,0*7</t>
  </si>
  <si>
    <t>19</t>
  </si>
  <si>
    <t>162751117</t>
  </si>
  <si>
    <t>Vodorovné přemístění přes 9 000 do 10000 m výkopku/sypaniny z horniny třídy těžitelnosti I skupiny 1 až 3</t>
  </si>
  <si>
    <t>-1091317615</t>
  </si>
  <si>
    <t>"odkopávky"232,96</t>
  </si>
  <si>
    <t>"rýhy"80,05</t>
  </si>
  <si>
    <t>"šachty"8,1</t>
  </si>
  <si>
    <t>20</t>
  </si>
  <si>
    <t>162751119</t>
  </si>
  <si>
    <t>Příplatek k vodorovnému přemístění výkopku/sypaniny z horniny třídy těžitelnosti I skupiny 1 až 3 ZKD 1000 m přes 10000 m</t>
  </si>
  <si>
    <t>-1668017573</t>
  </si>
  <si>
    <t>"na skládku do 12km např. do Chvaletic"321,11*2</t>
  </si>
  <si>
    <t>167151111</t>
  </si>
  <si>
    <t>Nakládání výkopku z hornin třídy těžitelnosti I skupiny 1 až 3 přes 100 m3</t>
  </si>
  <si>
    <t>-948145284</t>
  </si>
  <si>
    <t>22</t>
  </si>
  <si>
    <t>171201231</t>
  </si>
  <si>
    <t>Poplatek za uložení zeminy a kamení na recyklační skládce (skládkovné) kód odpadu 17 05 04</t>
  </si>
  <si>
    <t>t</t>
  </si>
  <si>
    <t>-814289096</t>
  </si>
  <si>
    <t>321,11*2</t>
  </si>
  <si>
    <t>23</t>
  </si>
  <si>
    <t>171251201</t>
  </si>
  <si>
    <t>Uložení sypaniny na skládky nebo meziskládky</t>
  </si>
  <si>
    <t>553380120</t>
  </si>
  <si>
    <t>24</t>
  </si>
  <si>
    <t>175151201</t>
  </si>
  <si>
    <t>Obsypání objektu nad přilehlým původním terénem sypaninou bez prohození, uloženou do 3 m strojně</t>
  </si>
  <si>
    <t>255965874</t>
  </si>
  <si>
    <t xml:space="preserve"> "ul. vpusti-odhad 3 kusy"3*0,3*1,2</t>
  </si>
  <si>
    <t>25</t>
  </si>
  <si>
    <t>M</t>
  </si>
  <si>
    <t>58331200</t>
  </si>
  <si>
    <t>štěrkopísek netříděný</t>
  </si>
  <si>
    <t>1588704134</t>
  </si>
  <si>
    <t>1,08*2</t>
  </si>
  <si>
    <t>26</t>
  </si>
  <si>
    <t>181111111</t>
  </si>
  <si>
    <t>Plošná úprava terénu do 500 m2 zemina skupiny 1 až 4 nerovnosti přes 50 do 100 mm v rovinně a svahu do 1:5</t>
  </si>
  <si>
    <t>-1515191093</t>
  </si>
  <si>
    <t>"dle zeleně vlevo"6,9+5,6+8,8+5,7+3,2+6,8+7,2+8,9+8,0+7,8</t>
  </si>
  <si>
    <t>"vpravo"15,3+6,9+8,5+14,8+18,0+10,9+11,9+4,3+17,2</t>
  </si>
  <si>
    <t>27</t>
  </si>
  <si>
    <t>181311103</t>
  </si>
  <si>
    <t>Rozprostření ornice tl vrstvy do 200 mm v rovině nebo ve svahu do 1:5 ručně</t>
  </si>
  <si>
    <t>-1694986956</t>
  </si>
  <si>
    <t>28</t>
  </si>
  <si>
    <t>181411131</t>
  </si>
  <si>
    <t>Založení parkového trávníku výsevem pl do 1000 m2 v rovině a ve svahu do 1:5</t>
  </si>
  <si>
    <t>640735372</t>
  </si>
  <si>
    <t>29</t>
  </si>
  <si>
    <t>10364101</t>
  </si>
  <si>
    <t>zemina pro terénní úpravy - ornice</t>
  </si>
  <si>
    <t>-466189129</t>
  </si>
  <si>
    <t>176,7*0,1*1,9</t>
  </si>
  <si>
    <t>30</t>
  </si>
  <si>
    <t>00572410</t>
  </si>
  <si>
    <t>osivo směs travní parková</t>
  </si>
  <si>
    <t>kg</t>
  </si>
  <si>
    <t>450589936</t>
  </si>
  <si>
    <t>0,0177*300*1,05</t>
  </si>
  <si>
    <t>31</t>
  </si>
  <si>
    <t>181951112</t>
  </si>
  <si>
    <t>Úprava pláně v hornině třídy těžitelnosti I skupiny 1 až 3 se zhutněním strojně</t>
  </si>
  <si>
    <t>25567950</t>
  </si>
  <si>
    <t>"chodníky"</t>
  </si>
  <si>
    <t>"vlevo"30,4+20,2+3,1+23,5+15,8+40,9+42,3</t>
  </si>
  <si>
    <t>"var. pás"1,8</t>
  </si>
  <si>
    <t>"dlažba rovná"1,2</t>
  </si>
  <si>
    <t>"vpravo"39,7+15,2+36,7+8,0+37,0+22,5+36,5+34,0</t>
  </si>
  <si>
    <t>"var. pás"2,2+2,1</t>
  </si>
  <si>
    <t>"dl. rovná"1,5+1,6</t>
  </si>
  <si>
    <t>"vjezdy"</t>
  </si>
  <si>
    <t>"vlevo"19,3+4,8+6,2+1,6+7,4+1,6+9,7+2,2+35,7</t>
  </si>
  <si>
    <t>"var.pásy"4,2+1,4+1,4+2,0+4,2</t>
  </si>
  <si>
    <t>"vpravo"10,4+4,5+19,3+6,5+13,4+4,0+9,7+3,2+7,6+2,3</t>
  </si>
  <si>
    <t>"var.pásy"2,4+4,2+2,9+2,4+1,7</t>
  </si>
  <si>
    <t>"sil.obr.+V.P."(39,8+94,7+70,2+100,2)*0,6</t>
  </si>
  <si>
    <t>"V.P."32,0*0,35</t>
  </si>
  <si>
    <t>"vlevo"(10,7+9,0+13,2+9,2+5,8+10,5+11,1+13,3+12,2+11,8)*0,3</t>
  </si>
  <si>
    <t>"vpravo"(15,4+8,6+10,7+19,6+22,6+14,5+15,7+6,8+21,7)*0,3</t>
  </si>
  <si>
    <t>Vodorovné konstrukce</t>
  </si>
  <si>
    <t>32</t>
  </si>
  <si>
    <t>452311141</t>
  </si>
  <si>
    <t>Podkladní desky z betonu prostého bez zvýšených nároků na prostředí tř. C 16/20 otevřený výkop</t>
  </si>
  <si>
    <t>-341043177</t>
  </si>
  <si>
    <t>"pod ul. vpusti 1+2 rezerva"3*1,5*1,5*0,15</t>
  </si>
  <si>
    <t>Komunikace pozemní</t>
  </si>
  <si>
    <t>33</t>
  </si>
  <si>
    <t>564851111</t>
  </si>
  <si>
    <t>Podklad ze štěrkodrtě ŠD plochy přes 100 m2 tl 150 mm</t>
  </si>
  <si>
    <t>-1626972328</t>
  </si>
  <si>
    <t>"podkladní vrstvy"</t>
  </si>
  <si>
    <t>"chodníky"416,2</t>
  </si>
  <si>
    <t>"vjezdy"196,2*2</t>
  </si>
  <si>
    <t>34</t>
  </si>
  <si>
    <t>58344197</t>
  </si>
  <si>
    <t>štěrkodrť frakce 0/63</t>
  </si>
  <si>
    <t>-856133865</t>
  </si>
  <si>
    <t>"doplnění kraje vozovky"337,0*0,14*2,0</t>
  </si>
  <si>
    <t>35</t>
  </si>
  <si>
    <t>564871116</t>
  </si>
  <si>
    <t>Podklad ze štěrkodrtě ŠD plochy přes 100 m2 tl. 300 mm</t>
  </si>
  <si>
    <t>308917783</t>
  </si>
  <si>
    <t>"sanace chodníky"416,20</t>
  </si>
  <si>
    <t>"sanace vjezdy"196,20</t>
  </si>
  <si>
    <t>36</t>
  </si>
  <si>
    <t>573211107</t>
  </si>
  <si>
    <t>Postřik živičný spojovací z asfaltu v množství 0,30 kg/m2</t>
  </si>
  <si>
    <t>-132016763</t>
  </si>
  <si>
    <t>"dle frézování pod vyrovnávkou"1034,0</t>
  </si>
  <si>
    <t>"pod krytem"1034,0</t>
  </si>
  <si>
    <t>37</t>
  </si>
  <si>
    <t>596211113</t>
  </si>
  <si>
    <t>Kladení zámkové dlažby komunikací pro pěší ručně tl 60 mm skupiny A pl přes 300 m2</t>
  </si>
  <si>
    <t>-589098872</t>
  </si>
  <si>
    <t>"dle úpravy pláně vlevo a vpravo s fasetkami"176,2+229,6</t>
  </si>
  <si>
    <t>"var. pásy"1,8+4,3</t>
  </si>
  <si>
    <t>"dlažba rovná"1,2+3,1</t>
  </si>
  <si>
    <t>38</t>
  </si>
  <si>
    <t>111251101</t>
  </si>
  <si>
    <t>Odstranění křovin a stromů průměru kmene do 100 mm i s kořeny sklonu terénu do 1:5 z celkové plochy do 100 m2 strojně</t>
  </si>
  <si>
    <t>-588726592</t>
  </si>
  <si>
    <t>"K VÝPOČTU BYLA POUŽITA SITUACE A PŘÍČNÉ ŘEZY"</t>
  </si>
  <si>
    <t>"odstranění keřů"</t>
  </si>
  <si>
    <t>"35 keříků růží"35,0*0,2</t>
  </si>
  <si>
    <t>"okrasné keře"32,0</t>
  </si>
  <si>
    <t>39</t>
  </si>
  <si>
    <t>1712012211</t>
  </si>
  <si>
    <t>Poplatek za uložení dřevin na skládce města</t>
  </si>
  <si>
    <t>1066420581</t>
  </si>
  <si>
    <t>"dřeviny" 39,0</t>
  </si>
  <si>
    <t>40</t>
  </si>
  <si>
    <t>R1</t>
  </si>
  <si>
    <t>Sondy pro ověření polohy inž. sítí</t>
  </si>
  <si>
    <t>kus</t>
  </si>
  <si>
    <t>-476815564</t>
  </si>
  <si>
    <t>"odhad"12</t>
  </si>
  <si>
    <t>41</t>
  </si>
  <si>
    <t>577123111</t>
  </si>
  <si>
    <t>Asfaltový beton vrstva obrusná ACO 8 (ABJ) tl 30 mm š do 3 m z nemodifikovaného asfaltu</t>
  </si>
  <si>
    <t>CS ÚRS 2025 01</t>
  </si>
  <si>
    <t>86945819</t>
  </si>
  <si>
    <t>42</t>
  </si>
  <si>
    <t>577144111</t>
  </si>
  <si>
    <t>Asfaltový beton vrstva obrusná ACO 11+ (ABS) tř. I tl 50 mm š do 3 m z nemodifikovaného asfaltu</t>
  </si>
  <si>
    <t>-558988086</t>
  </si>
  <si>
    <t>43</t>
  </si>
  <si>
    <t>59245018</t>
  </si>
  <si>
    <t>dlažba skladebná betonová 200x100mm tl 60mm přírodní s fasetkou</t>
  </si>
  <si>
    <t>627619888</t>
  </si>
  <si>
    <t>405,8*1,05</t>
  </si>
  <si>
    <t>44</t>
  </si>
  <si>
    <t>59245006</t>
  </si>
  <si>
    <t>dlažba pro nevidomé betonová 200x100mm tl 60mm barevná červená</t>
  </si>
  <si>
    <t>-1207660870</t>
  </si>
  <si>
    <t>"varovné pásy"6,1*1,05</t>
  </si>
  <si>
    <t>45</t>
  </si>
  <si>
    <t>592450181</t>
  </si>
  <si>
    <t>dlažba skladebná betonová 200x100mm tl 60mm přírodní s rovnými hranami</t>
  </si>
  <si>
    <t>2121960521</t>
  </si>
  <si>
    <t>"okolo var. pásů"4,3*1,05</t>
  </si>
  <si>
    <t>46</t>
  </si>
  <si>
    <t>59245005</t>
  </si>
  <si>
    <t>dlažba skladebná betonová 200x100mm tl 80mm barevná antracit s rovnými hranami</t>
  </si>
  <si>
    <t>-1624448688</t>
  </si>
  <si>
    <t>"vjezdy" 169,4*1,05</t>
  </si>
  <si>
    <t>47</t>
  </si>
  <si>
    <t>59245226</t>
  </si>
  <si>
    <t>dlažba pro nevidomé betonová 200x100mm tl 80mm barevná červená</t>
  </si>
  <si>
    <t>163570698</t>
  </si>
  <si>
    <t>"var. pásy"26,8*1,05</t>
  </si>
  <si>
    <t>48</t>
  </si>
  <si>
    <t>899132111</t>
  </si>
  <si>
    <t>Výšková úprava poklopu kanalizačního samonivelačního s ošetřením podkladu hloubky do 25 cm</t>
  </si>
  <si>
    <t>-1774058357</t>
  </si>
  <si>
    <t>"ve vozovce 5 kusů + 1 rezerva"6</t>
  </si>
  <si>
    <t>49</t>
  </si>
  <si>
    <t>8991321111</t>
  </si>
  <si>
    <t>Výšková úprava poklopu čtvercového v chodníku</t>
  </si>
  <si>
    <t>-1592022114</t>
  </si>
  <si>
    <t>"7 kusů"7</t>
  </si>
  <si>
    <t>50</t>
  </si>
  <si>
    <t>899132212</t>
  </si>
  <si>
    <t>Výšková úprava poklopu vodovodního samonivelačního nebo pevného šoupátkového</t>
  </si>
  <si>
    <t>1178771227</t>
  </si>
  <si>
    <t>"17 kusů + rezerva 2 kusy"19</t>
  </si>
  <si>
    <t>51</t>
  </si>
  <si>
    <t>R2</t>
  </si>
  <si>
    <t>Palety pro uložení vybouraných hmot</t>
  </si>
  <si>
    <t>-1049603964</t>
  </si>
  <si>
    <t>"dlaždice 30/30" 497,6/19,2</t>
  </si>
  <si>
    <t>"sil. obr."305,1/18</t>
  </si>
  <si>
    <t>"V.P."337,1/48</t>
  </si>
  <si>
    <t>"záhon.obr."240,0/45</t>
  </si>
  <si>
    <t>"zám.dl."139,1/11,52</t>
  </si>
  <si>
    <t>52</t>
  </si>
  <si>
    <t>9972218611</t>
  </si>
  <si>
    <t xml:space="preserve">Poplatek za uložení poklopu a mříží na recyklační skládce (skládkovné) </t>
  </si>
  <si>
    <t>-413390931</t>
  </si>
  <si>
    <t>"skládka Chvaletice"</t>
  </si>
  <si>
    <t>"ostatní"4,34+4,34+1,05+1,02</t>
  </si>
  <si>
    <t>53</t>
  </si>
  <si>
    <t>596212212</t>
  </si>
  <si>
    <t>Kladení zámkové dlažby pozemních komunikací ručně tl 80 mm skupiny A pl přes 100 do 300 m2</t>
  </si>
  <si>
    <t>-33060663</t>
  </si>
  <si>
    <t>"vjezdy vlevo a vpravo"88,5+80,9</t>
  </si>
  <si>
    <t>"var. pásy vlevo a vpravo"13,2+13,6</t>
  </si>
  <si>
    <t>Vedení trubní dálková a přípojná</t>
  </si>
  <si>
    <t>54</t>
  </si>
  <si>
    <t>871313123</t>
  </si>
  <si>
    <t>Montáž kanalizačního potrubí hladkého plnostěnného SN 12 z PVC-U DN 160</t>
  </si>
  <si>
    <t>-966101792</t>
  </si>
  <si>
    <t>"posun UV3 - 1,0 m"1</t>
  </si>
  <si>
    <t>"rezerva v případě posunu některých vpustí"2</t>
  </si>
  <si>
    <t>55</t>
  </si>
  <si>
    <t>28612001</t>
  </si>
  <si>
    <t>trubka kanalizační PVC plnostěnná třívrstvá DN 160x1000mm SN12</t>
  </si>
  <si>
    <t>-1815273784</t>
  </si>
  <si>
    <t>3,0*1,05</t>
  </si>
  <si>
    <t>56</t>
  </si>
  <si>
    <t>871353120</t>
  </si>
  <si>
    <t xml:space="preserve">Montáž chrániček inž. sítí  SN 4 z PVC-U DN 200</t>
  </si>
  <si>
    <t>1880196535</t>
  </si>
  <si>
    <t>"ve vjezdech dle potřeby stavby - odhad"90,0</t>
  </si>
  <si>
    <t>57</t>
  </si>
  <si>
    <t>34575138</t>
  </si>
  <si>
    <t>žlab kabelový s víkem PVC (120x100)</t>
  </si>
  <si>
    <t>-199273000</t>
  </si>
  <si>
    <t>90,0*1,05</t>
  </si>
  <si>
    <t>58</t>
  </si>
  <si>
    <t>890211811</t>
  </si>
  <si>
    <t>Bourání šachet z prostého betonu ručně obestavěného prostoru do 1,5 m3</t>
  </si>
  <si>
    <t>143050210</t>
  </si>
  <si>
    <t>"v zeleni u UV1, UV3+rezerva 1 kusy"3</t>
  </si>
  <si>
    <t>59</t>
  </si>
  <si>
    <t>895941302</t>
  </si>
  <si>
    <t>Osazení vpusti uliční DN 450 z betonových dílců dno s kalištěm</t>
  </si>
  <si>
    <t>32961731</t>
  </si>
  <si>
    <t>"1 kus+1 kusy rezerva"2</t>
  </si>
  <si>
    <t>60</t>
  </si>
  <si>
    <t>59223852</t>
  </si>
  <si>
    <t>dno pro uliční vpusť s kalovou prohlubní betonové 450x300x50mm</t>
  </si>
  <si>
    <t>894905639</t>
  </si>
  <si>
    <t>2*1,05</t>
  </si>
  <si>
    <t>61</t>
  </si>
  <si>
    <t>59223857</t>
  </si>
  <si>
    <t>skruž betonová horní pro uliční vpusť 450x295x50mm</t>
  </si>
  <si>
    <t>-1829044729</t>
  </si>
  <si>
    <t>62</t>
  </si>
  <si>
    <t>895941313</t>
  </si>
  <si>
    <t>Osazení vpusti uliční DN 450 z betonových dílců skruž horní 295 mm</t>
  </si>
  <si>
    <t>2001865442</t>
  </si>
  <si>
    <t>63</t>
  </si>
  <si>
    <t>895941322</t>
  </si>
  <si>
    <t>Osazení vpusti uliční DN 450 z betonových dílců skruž středová 295 mm</t>
  </si>
  <si>
    <t>-301241894</t>
  </si>
  <si>
    <t>64</t>
  </si>
  <si>
    <t>59224488</t>
  </si>
  <si>
    <t>skruž betonová středová pro uliční vpusť 450x570x50mm</t>
  </si>
  <si>
    <t>808774739</t>
  </si>
  <si>
    <t>65</t>
  </si>
  <si>
    <t>899203211</t>
  </si>
  <si>
    <t>Demontáž mříží litinových včetně rámů hmotnosti přes 100 do 150 kg</t>
  </si>
  <si>
    <t>-1586454843</t>
  </si>
  <si>
    <t>66</t>
  </si>
  <si>
    <t>899204112</t>
  </si>
  <si>
    <t>Osazení mříží litinových včetně rámů a košů na bahno pro třídu zatížení D400, E600</t>
  </si>
  <si>
    <t>-422176057</t>
  </si>
  <si>
    <t>67</t>
  </si>
  <si>
    <t>59224480</t>
  </si>
  <si>
    <t>mříž vtoková s rámem pro uliční vpusť 500x500, zatížení 25 tun</t>
  </si>
  <si>
    <t>44519469</t>
  </si>
  <si>
    <t>7*1,05</t>
  </si>
  <si>
    <t>Ostatní konstrukce a práce, bourání</t>
  </si>
  <si>
    <t>68</t>
  </si>
  <si>
    <t>914111111</t>
  </si>
  <si>
    <t>Montáž svislé dopravní značky do velikosti 1 m2 objímkami na sloupek nebo konzolu</t>
  </si>
  <si>
    <t>685737104</t>
  </si>
  <si>
    <t>69</t>
  </si>
  <si>
    <t>40445225</t>
  </si>
  <si>
    <t>sloupek pro dopravní značku Zn D 60mm v 3,5m</t>
  </si>
  <si>
    <t>-1069501117</t>
  </si>
  <si>
    <t>70</t>
  </si>
  <si>
    <t>40445240</t>
  </si>
  <si>
    <t>patka pro sloupek Al D 60mm</t>
  </si>
  <si>
    <t>2124186385</t>
  </si>
  <si>
    <t>71</t>
  </si>
  <si>
    <t>40445256</t>
  </si>
  <si>
    <t>svorka upínací na sloupek dopravní značky D 60mm</t>
  </si>
  <si>
    <t>804130031</t>
  </si>
  <si>
    <t>72</t>
  </si>
  <si>
    <t>40445650</t>
  </si>
  <si>
    <t>dodatkové tabulky E7, E12, E13 500x300mm</t>
  </si>
  <si>
    <t>200984128</t>
  </si>
  <si>
    <t>"dodatkové tabule E12"4</t>
  </si>
  <si>
    <t>73</t>
  </si>
  <si>
    <t>40445621</t>
  </si>
  <si>
    <t>informativní značky provozní IP1-IP3, IP4b-IP7, IP10a, b 500x500mm</t>
  </si>
  <si>
    <t>720097661</t>
  </si>
  <si>
    <t>"informační značka IP4b"2</t>
  </si>
  <si>
    <t>74</t>
  </si>
  <si>
    <t>40445619</t>
  </si>
  <si>
    <t>zákazové, příkazové dopravní značky B1-B34, C1-15 500mm</t>
  </si>
  <si>
    <t>-858072792</t>
  </si>
  <si>
    <t>"značky příkazové, zákazové B2 - 2 kusy, B29 - 2 kusy"4</t>
  </si>
  <si>
    <t>75</t>
  </si>
  <si>
    <t>40445615</t>
  </si>
  <si>
    <t>značky upravující přednost P6 700mm</t>
  </si>
  <si>
    <t>73498925</t>
  </si>
  <si>
    <t>"upravující přednost P6"1</t>
  </si>
  <si>
    <t>76</t>
  </si>
  <si>
    <t>40445253</t>
  </si>
  <si>
    <t>víčko plastové na sloupek D 60mm</t>
  </si>
  <si>
    <t>97417926</t>
  </si>
  <si>
    <t>77</t>
  </si>
  <si>
    <t>915491211</t>
  </si>
  <si>
    <t>Osazení vodícího proužku z betonových desek do betonového lože tl do 100 mm š proužku 250 mm</t>
  </si>
  <si>
    <t>799827219</t>
  </si>
  <si>
    <t>"dle sil. obruby + 32,0m"39,8+94,7+70,2+100,2+32,0</t>
  </si>
  <si>
    <t>78</t>
  </si>
  <si>
    <t>59218002</t>
  </si>
  <si>
    <t>krajník betonový silniční 500x250x100mm</t>
  </si>
  <si>
    <t>1792611850</t>
  </si>
  <si>
    <t>336,9*1,05</t>
  </si>
  <si>
    <t>79</t>
  </si>
  <si>
    <t>916131213</t>
  </si>
  <si>
    <t>Osazení silničního obrubníku betonového stojatého s boční opěrou do lože z betonu prostého</t>
  </si>
  <si>
    <t>1311442542</t>
  </si>
  <si>
    <t>39,8+94,7+70,2+100,2</t>
  </si>
  <si>
    <t>80</t>
  </si>
  <si>
    <t>59217030</t>
  </si>
  <si>
    <t>obrubník silniční betonový přechodový 1000x150x150-250mm</t>
  </si>
  <si>
    <t>110816135</t>
  </si>
  <si>
    <t>"vlevo"14,0</t>
  </si>
  <si>
    <t>"vpravo"15,0</t>
  </si>
  <si>
    <t>29,0*1,05</t>
  </si>
  <si>
    <t>81</t>
  </si>
  <si>
    <t>59217029</t>
  </si>
  <si>
    <t>obrubník silniční betonový nájezdový 1000x150x150mm</t>
  </si>
  <si>
    <t>987186548</t>
  </si>
  <si>
    <t>"vlevo"10,5+4,5+3,5+3,5+5,0+9,8</t>
  </si>
  <si>
    <t>"vpravo"6,0+10,5+4,6+5,0+7,2+5,8+4,2</t>
  </si>
  <si>
    <t>80,1*1,05</t>
  </si>
  <si>
    <t>82</t>
  </si>
  <si>
    <t>59217031</t>
  </si>
  <si>
    <t>obrubník silniční betonový 1000x150x250mm</t>
  </si>
  <si>
    <t>-1835877225</t>
  </si>
  <si>
    <t>304,9-(29,0+80,1)</t>
  </si>
  <si>
    <t>195,8*1,05</t>
  </si>
  <si>
    <t>83</t>
  </si>
  <si>
    <t>916231213</t>
  </si>
  <si>
    <t>Osazení chodníkového obrubníku betonového stojatého s boční opěrou do lože z betonu prostého</t>
  </si>
  <si>
    <t>-1878959801</t>
  </si>
  <si>
    <t>"okolo zeleně dle úpravy pláně vlevo"10,7+9,0+13,2+9,2+5,8+10,5+11,1+13,3+12,2+11,8</t>
  </si>
  <si>
    <t>"vpravo"15,4+8,6+10,7+19,6+22,6+14,5+15,7+6,8+21,7</t>
  </si>
  <si>
    <t>84</t>
  </si>
  <si>
    <t>59217018</t>
  </si>
  <si>
    <t>obrubník betonový chodníkový 1000x80x200mm</t>
  </si>
  <si>
    <t>2139083113</t>
  </si>
  <si>
    <t>242,4*1,05</t>
  </si>
  <si>
    <t>85</t>
  </si>
  <si>
    <t>916991121</t>
  </si>
  <si>
    <t>Lože pod obrubníky, krajníky nebo obruby z dlažebních kostek z betonu prostého</t>
  </si>
  <si>
    <t>-282998560</t>
  </si>
  <si>
    <t>"sil. obr.+V.P."0,6*0,05*304,9</t>
  </si>
  <si>
    <t>"V.P."0,35*0,05*32,0</t>
  </si>
  <si>
    <t>"záh. obr"0,30*0,05*242,4</t>
  </si>
  <si>
    <t>86</t>
  </si>
  <si>
    <t>919112233</t>
  </si>
  <si>
    <t>Řezání spár pro vytvoření komůrky š 20 mm hl 40 mm pro těsnící zálivku v živičném krytu</t>
  </si>
  <si>
    <t>1461420949</t>
  </si>
  <si>
    <t>87</t>
  </si>
  <si>
    <t>919121233</t>
  </si>
  <si>
    <t>Těsnění spár zálivkou za studena pro komůrky š 20 mm hl 40 mm bez těsnicího profilu</t>
  </si>
  <si>
    <t>-135423219</t>
  </si>
  <si>
    <t>88</t>
  </si>
  <si>
    <t>919735112</t>
  </si>
  <si>
    <t>Řezání stávajícího živičného krytu hl přes 50 do 100 mm</t>
  </si>
  <si>
    <t>174879932</t>
  </si>
  <si>
    <t>"na ZÚ"10,1</t>
  </si>
  <si>
    <t>"ul. V Zahrádkách"5,4+6,2</t>
  </si>
  <si>
    <t>"na KÚ"9,0</t>
  </si>
  <si>
    <t>89</t>
  </si>
  <si>
    <t>966006211</t>
  </si>
  <si>
    <t>Odstranění svislých dopravních značek ze sloupů, sloupků nebo konzol</t>
  </si>
  <si>
    <t>-1953324894</t>
  </si>
  <si>
    <t>"stávající SDZ"11</t>
  </si>
  <si>
    <t>90</t>
  </si>
  <si>
    <t>979024441</t>
  </si>
  <si>
    <t>Očištění vybouraných obrubníků a krajníků zahradních</t>
  </si>
  <si>
    <t>-1267460578</t>
  </si>
  <si>
    <t>91</t>
  </si>
  <si>
    <t>979024443</t>
  </si>
  <si>
    <t>Očištění vybouraných obrubníků a krajníků silničních</t>
  </si>
  <si>
    <t>-1229819726</t>
  </si>
  <si>
    <t>"sil. obr."305,1</t>
  </si>
  <si>
    <t>"V.P."337,1</t>
  </si>
  <si>
    <t>92</t>
  </si>
  <si>
    <t>979054441</t>
  </si>
  <si>
    <t>Očištění vybouraných z desek nebo dlaždic s původním spárováním z kameniva těženého</t>
  </si>
  <si>
    <t>-1138384311</t>
  </si>
  <si>
    <t>"dlaždice 30/30"497,6</t>
  </si>
  <si>
    <t>93</t>
  </si>
  <si>
    <t>979054451</t>
  </si>
  <si>
    <t>Očištění vybouraných zámkových dlaždic s původním spárováním z kameniva těženého</t>
  </si>
  <si>
    <t>724128287</t>
  </si>
  <si>
    <t>997</t>
  </si>
  <si>
    <t>Doprava suti a vybouraných hmot</t>
  </si>
  <si>
    <t>94</t>
  </si>
  <si>
    <t>997211511</t>
  </si>
  <si>
    <t>Vodorovná doprava suti po suchu na vzdálenost do 1 km</t>
  </si>
  <si>
    <t>-946085098</t>
  </si>
  <si>
    <t>"kamenivo"114,61</t>
  </si>
  <si>
    <t>"beton"5,28</t>
  </si>
  <si>
    <t>"živice-frézování"19,38+118,91</t>
  </si>
  <si>
    <t>95</t>
  </si>
  <si>
    <t>997211519</t>
  </si>
  <si>
    <t>Příplatek ZKD 1 km u vodorovné dopravy suti</t>
  </si>
  <si>
    <t>1087329481</t>
  </si>
  <si>
    <t>"na skládku do Chvaletic 12 km"</t>
  </si>
  <si>
    <t>119,89*11,0</t>
  </si>
  <si>
    <t>96</t>
  </si>
  <si>
    <t>9972115191</t>
  </si>
  <si>
    <t>-1808191548</t>
  </si>
  <si>
    <t>"na skládku města v Přelouči 3 km"</t>
  </si>
  <si>
    <t>"frézing"138,29*2</t>
  </si>
  <si>
    <t>97</t>
  </si>
  <si>
    <t>997211521</t>
  </si>
  <si>
    <t>Vodorovná doprava vybouraných hmot po suchu na vzdálenost do 1 km</t>
  </si>
  <si>
    <t>-1089280836</t>
  </si>
  <si>
    <t>"dlaždice"126,89</t>
  </si>
  <si>
    <t>"zám.dl."36,17</t>
  </si>
  <si>
    <t>"vod pr."97,76</t>
  </si>
  <si>
    <t>"sil. obr."62,55</t>
  </si>
  <si>
    <t>"záhon. obr."9,60</t>
  </si>
  <si>
    <t>"ostatní"12,83</t>
  </si>
  <si>
    <t>98</t>
  </si>
  <si>
    <t>997211529</t>
  </si>
  <si>
    <t>Příplatek ZKD 1 km u vodorovné dopravy vybouraných hmot</t>
  </si>
  <si>
    <t>-1426025942</t>
  </si>
  <si>
    <t>345,8*11,0</t>
  </si>
  <si>
    <t>99</t>
  </si>
  <si>
    <t>997211611</t>
  </si>
  <si>
    <t>Nakládání suti na dopravní prostředky pro vodorovnou dopravu</t>
  </si>
  <si>
    <t>584267067</t>
  </si>
  <si>
    <t>100</t>
  </si>
  <si>
    <t>997211612</t>
  </si>
  <si>
    <t>Nakládání vybouraných hmot na dopravní prostředky pro vodorovnou dopravu</t>
  </si>
  <si>
    <t>1395954317</t>
  </si>
  <si>
    <t>101</t>
  </si>
  <si>
    <t>997221861</t>
  </si>
  <si>
    <t>Poplatek za uložení na recyklační skládce (skládkovné) stavebního odpadu z prostého betonu pod kódem 17 01 01</t>
  </si>
  <si>
    <t>-1809940571</t>
  </si>
  <si>
    <t>"zám. dl."36,17</t>
  </si>
  <si>
    <t>"V.P."97,76</t>
  </si>
  <si>
    <t>102</t>
  </si>
  <si>
    <t>997221873</t>
  </si>
  <si>
    <t>Poplatek za uložení na recyklační skládce (skládkovné) stavebního odpadu zeminy a kamení zatříděného do Katalogu odpadů pod kódem 17 05 04</t>
  </si>
  <si>
    <t>146200394</t>
  </si>
  <si>
    <t>103</t>
  </si>
  <si>
    <t>997221875</t>
  </si>
  <si>
    <t>Poplatek za uložení na recyklační skládce (skládkovné) stavebního odpadu asfaltového bez obsahu dehtu zatříděného do Katalogu odpadů pod kódem 17 03 02</t>
  </si>
  <si>
    <t>2021459609</t>
  </si>
  <si>
    <t>"skládka města Přelouče"</t>
  </si>
  <si>
    <t>"frézing" 138,29</t>
  </si>
  <si>
    <t>998</t>
  </si>
  <si>
    <t>Přesun hmot</t>
  </si>
  <si>
    <t>104</t>
  </si>
  <si>
    <t>998223011</t>
  </si>
  <si>
    <t>Přesun hmot pro pozemní komunikace s krytem dlážděným</t>
  </si>
  <si>
    <t>-1692600163</t>
  </si>
  <si>
    <t>PSV</t>
  </si>
  <si>
    <t>Práce a dodávky PSV</t>
  </si>
  <si>
    <t>711</t>
  </si>
  <si>
    <t>Izolace proti vodě, vlhkosti a plynům</t>
  </si>
  <si>
    <t>105</t>
  </si>
  <si>
    <t>711161275</t>
  </si>
  <si>
    <t>Provedení izolace proti zemní vlhkosti svislé z nopové fólie výška nopu přes 20 do 60 mm</t>
  </si>
  <si>
    <t>-1344220455</t>
  </si>
  <si>
    <t xml:space="preserve">"izolace u domů  vlevo dl."17,8+18,2+17,7+22,7+12,8</t>
  </si>
  <si>
    <t>"vpravo dl."9,4+9,3+9,3+10,1+13,4+23,6</t>
  </si>
  <si>
    <t>164,3*0,5</t>
  </si>
  <si>
    <t>106</t>
  </si>
  <si>
    <t>28323509</t>
  </si>
  <si>
    <t>fólie profilovaná (nopová) drenážní HDPE s výškou nopů 4mm</t>
  </si>
  <si>
    <t>-1509390106</t>
  </si>
  <si>
    <t>164,3*0,5*1,05</t>
  </si>
  <si>
    <t>721</t>
  </si>
  <si>
    <t>Zdravotechnika - vnitřní kanalizace</t>
  </si>
  <si>
    <t>107</t>
  </si>
  <si>
    <t>721249102</t>
  </si>
  <si>
    <t>Montáž lapače střešních splavenin z litiny DN 125 ostatní typ</t>
  </si>
  <si>
    <t>-1078744872</t>
  </si>
  <si>
    <t>"16 kusů + rezerva 1 kus"17</t>
  </si>
  <si>
    <t>108</t>
  </si>
  <si>
    <t>55244101</t>
  </si>
  <si>
    <t>lapač litinový střešních splavenin DN 125</t>
  </si>
  <si>
    <t>-342550827</t>
  </si>
  <si>
    <t>17*1,05</t>
  </si>
  <si>
    <t>Práce a dodávky M</t>
  </si>
  <si>
    <t>23-M</t>
  </si>
  <si>
    <t>Montáže potrubí</t>
  </si>
  <si>
    <t>109</t>
  </si>
  <si>
    <t>69311190</t>
  </si>
  <si>
    <t>textilie mulčovací netkaná PP 50g/m2</t>
  </si>
  <si>
    <t>256</t>
  </si>
  <si>
    <t>-518614947</t>
  </si>
  <si>
    <t>"dle zeleně"176,7</t>
  </si>
  <si>
    <t>110</t>
  </si>
  <si>
    <t>61231000</t>
  </si>
  <si>
    <t>upevňovací kolík dub/akát dl 250mm D 20mm</t>
  </si>
  <si>
    <t>492315247</t>
  </si>
  <si>
    <t>"na ukotvení netkané textilie-2ks na 1m2"176,7*2*1,05</t>
  </si>
  <si>
    <t>SO 401 - VEŘEJNÉ OSVĚTLENÍ</t>
  </si>
  <si>
    <t>Ing.Havlíček</t>
  </si>
  <si>
    <t>Ing. Jan Duben</t>
  </si>
  <si>
    <t xml:space="preserve">    21-M - Elektromontáže</t>
  </si>
  <si>
    <t xml:space="preserve">    46-M - Zemní práce při extr.mont.pracích</t>
  </si>
  <si>
    <t>HZS - Hodinové zúčtovací sazby</t>
  </si>
  <si>
    <t xml:space="preserve">    VRN5 - Finanční náklady</t>
  </si>
  <si>
    <t xml:space="preserve">    VRN7 - Provozní vlivy</t>
  </si>
  <si>
    <t>899623161</t>
  </si>
  <si>
    <t>Obetonování potrubí nebo zdiva stok betonem prostým tř. C 20/25 v otevřeném výkopu</t>
  </si>
  <si>
    <t>obetonování chrániček</t>
  </si>
  <si>
    <t>6,1</t>
  </si>
  <si>
    <t>21-M</t>
  </si>
  <si>
    <t>Elektromontáže</t>
  </si>
  <si>
    <t>210040571</t>
  </si>
  <si>
    <t>Montáž spojů nn proudových spojkou lisovanou do 50 mm2</t>
  </si>
  <si>
    <t>10.051.373</t>
  </si>
  <si>
    <t xml:space="preserve">SKELDO Spojka SVCZC  35 CU kabelová smršťovací do 1kV s lisovacími spojkami</t>
  </si>
  <si>
    <t>210100101</t>
  </si>
  <si>
    <t>Ukončení vodičů na svorkovnici s otevřením a uzavřením krytu včetně zapojení průřezu žíly do 16 mm2</t>
  </si>
  <si>
    <t>210203901</t>
  </si>
  <si>
    <t>Montáž svítidel LED se zapojením vodičů průmyslových nebo venkovních na výložník nebo dřík</t>
  </si>
  <si>
    <t>3477400R</t>
  </si>
  <si>
    <t xml:space="preserve">LED SVÍTIDLA ULIČNÍ "PHILIPS" Luma Micro Gen2 (bez clony)               - typ "A"</t>
  </si>
  <si>
    <t>Luma Micro Gen2 (BGP702), ConstaFlux, 20LED, 2700K, CRI=70, DM50, 3900lm, 29W, driver code 170_0_0, program code 8VFYUPEX99BJ, lifetime 100000h,</t>
  </si>
  <si>
    <t>excluding cable, spigot d=60mm, Class I, IP66, IK09, Gris 900 Sablé, DynaDim11, Y10 LW CT, PGR, obousměrná GSM komunikace, integrovaná SIM karta, GP</t>
  </si>
  <si>
    <t>fotobunka, Philips City Touch</t>
  </si>
  <si>
    <t>3477401R</t>
  </si>
  <si>
    <t>Luma Micro Gen2 (BGP702), ConstaFlux, 20LED, 2700K, CRI=70, DM50 BL1, 3900lm, 29W, driver code 170_0_0, program code 8VFYUPEX99BJ, lifetime 100000h,</t>
  </si>
  <si>
    <t>210204011</t>
  </si>
  <si>
    <t>Montáž stožárů osvětlení ocelových samostatně stojících délky do 12 m</t>
  </si>
  <si>
    <t>31674067</t>
  </si>
  <si>
    <t>stožár osvětlovací sadový Pz 133/89/60 v 6,0m</t>
  </si>
  <si>
    <t>210204103</t>
  </si>
  <si>
    <t>Montáž výložníků osvětlení jednoramenných sloupových hmotnosti do 35 kg</t>
  </si>
  <si>
    <t>31674001</t>
  </si>
  <si>
    <t>výložník rovný jednoduchý k osvětlovacím stožárům uličním vyložení 1000mm</t>
  </si>
  <si>
    <t>210204202</t>
  </si>
  <si>
    <t>Montáž elektrovýzbroje stožárů osvětlení 2 okruhy</t>
  </si>
  <si>
    <t>3167413R</t>
  </si>
  <si>
    <t>SR 482-VL Z/Un 2 pojistkové odpínače s poj. 10x38mm. (pro kabely max. 4x35mm2)</t>
  </si>
  <si>
    <t>0,5*4 "Přepočtené koeficientem množství</t>
  </si>
  <si>
    <t>3167414R</t>
  </si>
  <si>
    <t>SR 482-VL Z/Un 2 pojistkové odpínače s poj. 10x38mm. (pro kabely max. 4x35mm2) - odbočná</t>
  </si>
  <si>
    <t>0,75*4 "Přepočtené koeficientem množství</t>
  </si>
  <si>
    <t>3582522R</t>
  </si>
  <si>
    <t>pojistka 10x38mm - 6A</t>
  </si>
  <si>
    <t>210204221</t>
  </si>
  <si>
    <t>Montáž manžety stožárové průměru do 150 mm</t>
  </si>
  <si>
    <t>31674124</t>
  </si>
  <si>
    <t>manžeta plastová ochranná na stožár d=133mm</t>
  </si>
  <si>
    <t>210220002</t>
  </si>
  <si>
    <t>Montáž uzemňovacích vedení vodičů FeZn pomocí svorek na povrchu drátem nebo lanem do průměru 10 mm</t>
  </si>
  <si>
    <t>35441073</t>
  </si>
  <si>
    <t>drát D 10mm FeZn</t>
  </si>
  <si>
    <t>300*0,62 "Přepočtené koeficientem množství</t>
  </si>
  <si>
    <t>210220301</t>
  </si>
  <si>
    <t>Montáž svorek hromosvodných se 2 šrouby</t>
  </si>
  <si>
    <t>35441885</t>
  </si>
  <si>
    <t>svorka spojovací pro lano D 8-10mm</t>
  </si>
  <si>
    <t>35441895</t>
  </si>
  <si>
    <t>svorka připojovací k připojení kovových částí</t>
  </si>
  <si>
    <t>210813011</t>
  </si>
  <si>
    <t>Montáž kabelu Cu plného nebo laněného do 1 kV žíly 3x1,5 až 6 mm2 (např. CYKY, CYKFY) bez ukončení uloženého pevně</t>
  </si>
  <si>
    <t>34111030</t>
  </si>
  <si>
    <t>kabel instalační jádro Cu plné izolace PVC plášť PVC 450/750V (CYKY) 3x1,5mm2</t>
  </si>
  <si>
    <t>40*1,15 "Přepočtené koeficientem množství</t>
  </si>
  <si>
    <t>210813035</t>
  </si>
  <si>
    <t>Montáž kabelu Cu plného nebo laněného do 1 kV žíly 4x16 mm2 (např. CYKY, CYKFY) bez ukončení uloženého pevně</t>
  </si>
  <si>
    <t>34111080</t>
  </si>
  <si>
    <t>kabel instalační jádro Cu plné izolace PVC plášť PVC 450/750V (CYKY) 4x16mm2</t>
  </si>
  <si>
    <t>370*1,15 "Přepočtené koeficientem množství</t>
  </si>
  <si>
    <t>218100101</t>
  </si>
  <si>
    <t>Odpojení vodičů ze svorkovnice průřezu žíly do 16 mm2</t>
  </si>
  <si>
    <t>21819200R</t>
  </si>
  <si>
    <t>Demontáž stožárové výzbroje</t>
  </si>
  <si>
    <t>218202013</t>
  </si>
  <si>
    <t>Demontáž svítidla výbojkového průmyslového nebo venkovního z výložníku</t>
  </si>
  <si>
    <t>21820201R</t>
  </si>
  <si>
    <t>Demontáž vysokotlaké sodíkové výbojky</t>
  </si>
  <si>
    <t>218204011</t>
  </si>
  <si>
    <t>Demontáž stožárů osvětlení ocelových samostatně stojících délky do 12 m</t>
  </si>
  <si>
    <t>218204125</t>
  </si>
  <si>
    <t>Demontáž patic stožárů osvětlení litinových</t>
  </si>
  <si>
    <t>21822030R</t>
  </si>
  <si>
    <t>Demontáž svorek připojovacích</t>
  </si>
  <si>
    <t>21999R01</t>
  </si>
  <si>
    <t>Demontáž a zpětná montáž stávajícího reproduktoru rozhlasu</t>
  </si>
  <si>
    <t>21999R02</t>
  </si>
  <si>
    <t>Demontáž a zpětná montáž dopravních a informačních značek</t>
  </si>
  <si>
    <t>21-PM401</t>
  </si>
  <si>
    <t>Podružný materiál pro SO.401</t>
  </si>
  <si>
    <t>21-PPV401</t>
  </si>
  <si>
    <t>PPV pro SO.401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</si>
  <si>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</si>
  <si>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</si>
  <si>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</si>
  <si>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</si>
  <si>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</si>
  <si>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460131113</t>
  </si>
  <si>
    <t>Hloubení nezapažených jam při elektromontážích ručně v hornině tř I skupiny 3</t>
  </si>
  <si>
    <t>pro stožáry VO</t>
  </si>
  <si>
    <t>1,8</t>
  </si>
  <si>
    <t>startovací a cílová jáma protlaku</t>
  </si>
  <si>
    <t>2,5*1*1,2*2</t>
  </si>
  <si>
    <t>460161152</t>
  </si>
  <si>
    <t>Hloubení kabelových rýh ručně š 35 cm hl 60 cm v hornině tř I skupiny 3</t>
  </si>
  <si>
    <t>460161172</t>
  </si>
  <si>
    <t>Hloubení kabelových rýh ručně š 35 cm hl 80 cm v hornině tř I skupiny 3</t>
  </si>
  <si>
    <t>460161252</t>
  </si>
  <si>
    <t>Hloubení kabelových rýh ručně š 50 cm hl 60 cm v hornině tř I skupiny 3</t>
  </si>
  <si>
    <t>460161483</t>
  </si>
  <si>
    <t>Hloubení kabelových rýh ručně š 65 cm hl 120 cm v hornině tř II skupiny 4</t>
  </si>
  <si>
    <t>460341113</t>
  </si>
  <si>
    <t>Vodorovné přemístění horniny jakékoliv třídy dopravními prostředky při elektromontážích přes 500 do 1000 m</t>
  </si>
  <si>
    <t>460341121</t>
  </si>
  <si>
    <t>Příplatek k vodorovnému přemístění horniny dopravními prostředky při elektromontážích za každých dalších i započatých 1000 m</t>
  </si>
  <si>
    <t>20,8*9 "Přepočtené koeficientem množství</t>
  </si>
  <si>
    <t>460361111</t>
  </si>
  <si>
    <t>Poplatek za uložení zeminy na skládce (skládkovné) kód odpadu 17 05 04</t>
  </si>
  <si>
    <t>20,8*2 "Přepočtené koeficientem množství</t>
  </si>
  <si>
    <t>460391123</t>
  </si>
  <si>
    <t>Zásyp jam při elektromontážích ručně se zhutněním z hornin třídy I skupiny 3</t>
  </si>
  <si>
    <t>ZÁHOZ JÁMY,UPĚCHOVÁNÍ,ÚPRAVA POVRCHU</t>
  </si>
  <si>
    <t>460431142</t>
  </si>
  <si>
    <t>Zásyp kabelových rýh ručně se zhutněním š 35 cm hl 40 cm z horniny tř I skupiny 3</t>
  </si>
  <si>
    <t>460431162</t>
  </si>
  <si>
    <t>Zásyp kabelových rýh ručně se zhutněním š 35 cm hl 60 cm z horniny tř I skupiny 3</t>
  </si>
  <si>
    <t>460431242</t>
  </si>
  <si>
    <t>Zásyp kabelových rýh ručně se zhutněním š 50 cm hl 40 cm z horniny tř I skupiny 3</t>
  </si>
  <si>
    <t>460431482</t>
  </si>
  <si>
    <t>Zásyp kabelových rýh ručně se zhutněním š 65 cm hl 100 cm z horniny tř I skupiny 3</t>
  </si>
  <si>
    <t>460581111</t>
  </si>
  <si>
    <t>Položení drnu včetně zalití vodou na rovině</t>
  </si>
  <si>
    <t>460581131</t>
  </si>
  <si>
    <t>Uvedení nezpevněného terénu do původního stavu v místě dočasného uložení výkopku s vyhrabáním, srovnáním a částečným dosetím trávy</t>
  </si>
  <si>
    <t>460631213</t>
  </si>
  <si>
    <t>Řízené horizontální vrtání při elektromontážích v hornině tř. těžitelnosti I a II skupiny 1 až 4 vnějšího průměru přes 110 do 140 mm</t>
  </si>
  <si>
    <t>14011094</t>
  </si>
  <si>
    <t>trubka ocelová bezešvá hladká jakost 11 353 133x4,5mm</t>
  </si>
  <si>
    <t>112</t>
  </si>
  <si>
    <t>8*1,03 "Přepočtené koeficientem množství</t>
  </si>
  <si>
    <t>460641125</t>
  </si>
  <si>
    <t>Základové konstrukce při elektromontážích ze ŽB tř. C 25/30 bez zvláštních nároků na prostředí</t>
  </si>
  <si>
    <t>114</t>
  </si>
  <si>
    <t>5*0,6*0,6*0,95</t>
  </si>
  <si>
    <t>460641212</t>
  </si>
  <si>
    <t>Výztuž základových konstrukcí při elektromontážích betonářskou ocelí 10 505</t>
  </si>
  <si>
    <t>116</t>
  </si>
  <si>
    <t>5*0,6*0,6*0,95*0,15</t>
  </si>
  <si>
    <t>460641411</t>
  </si>
  <si>
    <t>Zřízení nezabudovaného bednění základových konstrukcí při elektromontážích</t>
  </si>
  <si>
    <t>118</t>
  </si>
  <si>
    <t>5*0,6*0,95*4</t>
  </si>
  <si>
    <t>460641412</t>
  </si>
  <si>
    <t>Odstranění nezabudovaného bednění základových konstrukcí při elektromontážích</t>
  </si>
  <si>
    <t>120</t>
  </si>
  <si>
    <t>460661113</t>
  </si>
  <si>
    <t>Kabelové lože z písku pro kabely nn bez zakrytí š lože přes 50 do 65 cm</t>
  </si>
  <si>
    <t>122</t>
  </si>
  <si>
    <t>460671111</t>
  </si>
  <si>
    <t>Výstražná fólie pro krytí kabelů šířky přes 10 do 20 cm</t>
  </si>
  <si>
    <t>124</t>
  </si>
  <si>
    <t>460671124</t>
  </si>
  <si>
    <t>Výstražná deska pro krytí kabelů šířky přes 25 do 30 cm</t>
  </si>
  <si>
    <t>126</t>
  </si>
  <si>
    <t>46076211R</t>
  </si>
  <si>
    <t>Křižovatka se silovým kabelem</t>
  </si>
  <si>
    <t>128</t>
  </si>
  <si>
    <t xml:space="preserve"> Položení chráničky vč.zakrytí</t>
  </si>
  <si>
    <t>460791214</t>
  </si>
  <si>
    <t>Montáž trubek ochranných plastových uložených volně do rýhy ohebných přes 90 do 110 mm</t>
  </si>
  <si>
    <t>130</t>
  </si>
  <si>
    <t>34571375</t>
  </si>
  <si>
    <t>trubka elektroinstalační ohebná dvouplášťová korugovaná HDPE UV stab (chránička) D 94/110mm</t>
  </si>
  <si>
    <t>132</t>
  </si>
  <si>
    <t>90*1,05 "Přepočtené koeficientem množství</t>
  </si>
  <si>
    <t>460871144</t>
  </si>
  <si>
    <t>Podklad vozovky a chodníku ze štěrkodrti se zhutněním při elektromontážích tl přes 15 do 20 cm</t>
  </si>
  <si>
    <t>134</t>
  </si>
  <si>
    <t>460881114</t>
  </si>
  <si>
    <t>Kryt vozovky a chodníku z betonu prostého při elektromontážích tl přes 15 do 20 cm</t>
  </si>
  <si>
    <t>136</t>
  </si>
  <si>
    <t>460881313</t>
  </si>
  <si>
    <t>Kryt vozovky a chodníku z litého asfaltu při elektromontážích tl do 5 cm</t>
  </si>
  <si>
    <t>138</t>
  </si>
  <si>
    <t>460881612</t>
  </si>
  <si>
    <t>Kladení dlažby z dlaždic betonových tvarovaných a zámkových do lože z kameniva těženého při elektromontážích</t>
  </si>
  <si>
    <t>140</t>
  </si>
  <si>
    <t>468011141</t>
  </si>
  <si>
    <t>Odstranění podkladu nebo krytu komunikace při elektromontážích ze živice tl do 5 cm</t>
  </si>
  <si>
    <t>142</t>
  </si>
  <si>
    <t>468021221</t>
  </si>
  <si>
    <t>Rozebrání dlažeb při elektromontážích ručně z dlaždic zámkových do písku spáry nezalité</t>
  </si>
  <si>
    <t>144</t>
  </si>
  <si>
    <t>468041113</t>
  </si>
  <si>
    <t>Řezání betonového podkladu nebo krytu při elektromontážích hl přes 15 do 20 cm</t>
  </si>
  <si>
    <t>146</t>
  </si>
  <si>
    <t>468041121</t>
  </si>
  <si>
    <t>Řezání živičného podkladu nebo krytu při elektromontážích hl do 5 cm</t>
  </si>
  <si>
    <t>148</t>
  </si>
  <si>
    <t>468051121</t>
  </si>
  <si>
    <t>Bourání základu betonového při elektromontážích</t>
  </si>
  <si>
    <t>150</t>
  </si>
  <si>
    <t>469973116</t>
  </si>
  <si>
    <t>Poplatek za uložení na skládce (skládkovné) stavebního odpadu směsného kód odpadu 17 09 04</t>
  </si>
  <si>
    <t>152</t>
  </si>
  <si>
    <t>HZS</t>
  </si>
  <si>
    <t>Hodinové zúčtovací sazby</t>
  </si>
  <si>
    <t>HZS4211</t>
  </si>
  <si>
    <t>Hodinová zúčtovací sazba revizní technik</t>
  </si>
  <si>
    <t>hod</t>
  </si>
  <si>
    <t>262144</t>
  </si>
  <si>
    <t>154</t>
  </si>
  <si>
    <t>HZS423R</t>
  </si>
  <si>
    <t>Vyhledani pripojovaciho mista</t>
  </si>
  <si>
    <t>156</t>
  </si>
  <si>
    <t>HZS424R</t>
  </si>
  <si>
    <t>Napojeni na stavajici zarizeni</t>
  </si>
  <si>
    <t>158</t>
  </si>
  <si>
    <t>HZS425R</t>
  </si>
  <si>
    <t>Demontaz stavajiciho zarizeni - ostatní</t>
  </si>
  <si>
    <t>160</t>
  </si>
  <si>
    <t>HZSJ001</t>
  </si>
  <si>
    <t>Strojhodiny jeřábu</t>
  </si>
  <si>
    <t>162</t>
  </si>
  <si>
    <t>HZSJ002</t>
  </si>
  <si>
    <t>Strojhodiny montážní plošiny</t>
  </si>
  <si>
    <t>164</t>
  </si>
  <si>
    <t>01212400R</t>
  </si>
  <si>
    <t>Geodetické zaměření trasy</t>
  </si>
  <si>
    <t>166</t>
  </si>
  <si>
    <t>013294000</t>
  </si>
  <si>
    <t>Dodavatelská dokumentace stavby</t>
  </si>
  <si>
    <t>168</t>
  </si>
  <si>
    <t>030001000</t>
  </si>
  <si>
    <t>170</t>
  </si>
  <si>
    <t>034002000</t>
  </si>
  <si>
    <t>Zabezpečení staveniště</t>
  </si>
  <si>
    <t>172</t>
  </si>
  <si>
    <t>04320300R</t>
  </si>
  <si>
    <t>Kontrolní měření osvětlení</t>
  </si>
  <si>
    <t>174</t>
  </si>
  <si>
    <t>04320301R</t>
  </si>
  <si>
    <t>Protokol o ověření osvětlenosti pozemních komunikací certifikovanou laboratoří</t>
  </si>
  <si>
    <t>176</t>
  </si>
  <si>
    <t>045303000</t>
  </si>
  <si>
    <t>Koordinační činnost</t>
  </si>
  <si>
    <t>178</t>
  </si>
  <si>
    <t>KOORDINACE POSTUPU PRACI</t>
  </si>
  <si>
    <t xml:space="preserve"> S ostatnimi profesemi</t>
  </si>
  <si>
    <t>VRN5</t>
  </si>
  <si>
    <t>Finanční náklady</t>
  </si>
  <si>
    <t>05100200R</t>
  </si>
  <si>
    <t>Rizika a pojištění</t>
  </si>
  <si>
    <t>180</t>
  </si>
  <si>
    <t>05300200R</t>
  </si>
  <si>
    <t>Poplatek za dozor Národního památkového ústavu - archeologický průzkum</t>
  </si>
  <si>
    <t>182</t>
  </si>
  <si>
    <t>05300201R</t>
  </si>
  <si>
    <t>Poplatek za zřízení věcného břemene v celé trase nového VO</t>
  </si>
  <si>
    <t>184</t>
  </si>
  <si>
    <t>05300202R</t>
  </si>
  <si>
    <t>Příspěvek na recyklaci svítidla</t>
  </si>
  <si>
    <t>186</t>
  </si>
  <si>
    <t>05400200R</t>
  </si>
  <si>
    <t>Opravy v záruce</t>
  </si>
  <si>
    <t>188</t>
  </si>
  <si>
    <t>VRN7</t>
  </si>
  <si>
    <t>Provozní vlivy</t>
  </si>
  <si>
    <t>070001000</t>
  </si>
  <si>
    <t>190</t>
  </si>
  <si>
    <t>SO 402 - METROPOLITNÍ SÍŤ</t>
  </si>
  <si>
    <t>Ing. Havlíček</t>
  </si>
  <si>
    <t>210100259</t>
  </si>
  <si>
    <t>Ukončení kabelů smršťovací koncovkou nebo páskou se zapojením bez letování žíly do 5x10 mm2</t>
  </si>
  <si>
    <t>1603245</t>
  </si>
  <si>
    <t>SMRSTOVACI KONCOVKA SEH3 25-9/1,5-16MM</t>
  </si>
  <si>
    <t>210800411</t>
  </si>
  <si>
    <t>Montáž vodiče Cu izolovaného plného nebo laněného s PVC pláštěm do 1 kV žíla 0,15 až 16 mm2 zataženého (např. CY, CHAH-V) bez ukončení</t>
  </si>
  <si>
    <t>34141043</t>
  </si>
  <si>
    <t>vodič propojovací jádro Cu plné dvojitá izolace PVC 450/750V (CYY) 1x4mm2</t>
  </si>
  <si>
    <t>190*1,15 "Přepočtené koeficientem množství</t>
  </si>
  <si>
    <t>210812065</t>
  </si>
  <si>
    <t>Montáž kabelu Cu plného nebo laněného do 1 kV žíly 5x10 až 16 mm2 (např. CYKY, CYKFY) bez ukončení uloženého volně nebo v liště</t>
  </si>
  <si>
    <t>34113034</t>
  </si>
  <si>
    <t>kabel instalační jádro Cu plné izolace PVC plášť PVC 450/750V (CYKY) 5x10mm2</t>
  </si>
  <si>
    <t>21-PM402</t>
  </si>
  <si>
    <t>Podružný materiál pro SO.402</t>
  </si>
  <si>
    <t>21-PPV402</t>
  </si>
  <si>
    <t>PPV pro SO.402</t>
  </si>
  <si>
    <t>0,15</t>
  </si>
  <si>
    <t>460791212</t>
  </si>
  <si>
    <t>Montáž trubek ochranných plastových uložených volně do rýhy ohebných přes 32 do 50 mm</t>
  </si>
  <si>
    <t>34571350</t>
  </si>
  <si>
    <t>trubka elektroinstalační ohebná dvouplášťová korugovaná HDPE (chránička) D 32/40mm</t>
  </si>
  <si>
    <t>KABELOVÁ CHRÁNIČKA OPTICKÉHO KABELU - HDPE</t>
  </si>
  <si>
    <t>"HDPE 40/33 - červená" 190</t>
  </si>
  <si>
    <t>"HDPE 40/33 - modrá" 190</t>
  </si>
  <si>
    <t>380*1,05 "Přepočtené koeficientem množství</t>
  </si>
  <si>
    <t>4741348483</t>
  </si>
  <si>
    <t>Spojka chráničky optického kabelu MATEICIUC PLASSON, HDPE, 40mm, 1ks</t>
  </si>
  <si>
    <t>1040085293</t>
  </si>
  <si>
    <t>Koncovka chráničky optického kabelu MATEICIUC PLASSON, HDPE, 40mm, 1ks</t>
  </si>
  <si>
    <t>50*1,05 "Přepočtené koeficientem množství</t>
  </si>
  <si>
    <t>460791216</t>
  </si>
  <si>
    <t>Montáž trubek ochranných plastových uložených volně do rýhy ohebných přes 133 do 172 mm</t>
  </si>
  <si>
    <t>34571376</t>
  </si>
  <si>
    <t>trubka elektroinstalační ohebná dvouplášťová korugovaná HDPE UV stab (chránička) D 136/160mm</t>
  </si>
  <si>
    <t>460823111</t>
  </si>
  <si>
    <t>Čištění a kalibrování tělesa kabelovodu</t>
  </si>
  <si>
    <t>"Kalibrace trubky HDPE - včetně tlakové zkoušky" 190</t>
  </si>
  <si>
    <t>460841112</t>
  </si>
  <si>
    <t>Osazení kabelové komory z dílu HDPE plochy do 1 m2 hl přes 0,5 do 0,7 m pro běžné zatížení</t>
  </si>
  <si>
    <t>8501100162</t>
  </si>
  <si>
    <t>Šachta kabelová Channell SGLB 1730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</si>
</sst>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115</xdr:row>
      <xdr:rowOff>0</xdr:rowOff>
    </xdr:from>
    <xdr:to>
      <xdr:col>9</xdr:col>
      <xdr:colOff>1215390</xdr:colOff>
      <xdr:row>119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115</xdr:row>
      <xdr:rowOff>0</xdr:rowOff>
    </xdr:from>
    <xdr:to>
      <xdr:col>9</xdr:col>
      <xdr:colOff>1215390</xdr:colOff>
      <xdr:row>119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111</xdr:row>
      <xdr:rowOff>0</xdr:rowOff>
    </xdr:from>
    <xdr:to>
      <xdr:col>9</xdr:col>
      <xdr:colOff>1215390</xdr:colOff>
      <xdr:row>115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26</v>
      </c>
      <c r="AK17" s="32" t="s">
        <v>27</v>
      </c>
      <c r="AN17" s="27" t="s">
        <v>1</v>
      </c>
      <c r="AR17" s="22"/>
      <c r="BE17" s="31"/>
      <c r="BS17" s="19" t="s">
        <v>31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32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33</v>
      </c>
      <c r="AK20" s="32" t="s">
        <v>27</v>
      </c>
      <c r="AN20" s="27" t="s">
        <v>1</v>
      </c>
      <c r="AR20" s="22"/>
      <c r="BE20" s="31"/>
      <c r="BS20" s="19" t="s">
        <v>31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34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39</v>
      </c>
      <c r="E29" s="3"/>
      <c r="F29" s="32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41</v>
      </c>
      <c r="G30" s="3"/>
      <c r="H30" s="3"/>
      <c r="I30" s="3"/>
      <c r="J30" s="3"/>
      <c r="K30" s="3"/>
      <c r="L30" s="45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43</v>
      </c>
      <c r="G32" s="3"/>
      <c r="H32" s="3"/>
      <c r="I32" s="3"/>
      <c r="J32" s="3"/>
      <c r="K32" s="3"/>
      <c r="L32" s="45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63-24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REKONSTRUKCE ULICE JIRÁSKOVA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Přelouč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3. 7. 2025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 xml:space="preserve"> 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32</v>
      </c>
      <c r="AJ90" s="38"/>
      <c r="AK90" s="38"/>
      <c r="AL90" s="38"/>
      <c r="AM90" s="70" t="str">
        <f>IF(E20="","",E20)</f>
        <v>Sýkorová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ROUND(SUM(AG95:AG98),2)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ROUND(SUM(AS95:AS98),2)</f>
        <v>0</v>
      </c>
      <c r="AT94" s="99">
        <f>ROUND(SUM(AV94:AW94),2)</f>
        <v>0</v>
      </c>
      <c r="AU94" s="100">
        <f>ROUND(SUM(AU95:AU98),5)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ROUND(SUM(AZ95:AZ98),2)</f>
        <v>0</v>
      </c>
      <c r="BA94" s="99">
        <f>ROUND(SUM(BA95:BA98),2)</f>
        <v>0</v>
      </c>
      <c r="BB94" s="99">
        <f>ROUND(SUM(BB95:BB98),2)</f>
        <v>0</v>
      </c>
      <c r="BC94" s="99">
        <f>ROUND(SUM(BC95:BC98),2)</f>
        <v>0</v>
      </c>
      <c r="BD94" s="101">
        <f>ROUND(SUM(BD95:BD98),2)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16.5" customHeight="1">
      <c r="A95" s="104" t="s">
        <v>79</v>
      </c>
      <c r="B95" s="105"/>
      <c r="C95" s="106"/>
      <c r="D95" s="107" t="s">
        <v>80</v>
      </c>
      <c r="E95" s="107"/>
      <c r="F95" s="107"/>
      <c r="G95" s="107"/>
      <c r="H95" s="107"/>
      <c r="I95" s="108"/>
      <c r="J95" s="107" t="s">
        <v>81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'SO 001 - Vedlejší a ostat...'!J30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82</v>
      </c>
      <c r="AR95" s="105"/>
      <c r="AS95" s="111">
        <v>0</v>
      </c>
      <c r="AT95" s="112">
        <f>ROUND(SUM(AV95:AW95),2)</f>
        <v>0</v>
      </c>
      <c r="AU95" s="113">
        <f>'SO 001 - Vedlejší a ostat...'!P120</f>
        <v>0</v>
      </c>
      <c r="AV95" s="112">
        <f>'SO 001 - Vedlejší a ostat...'!J33</f>
        <v>0</v>
      </c>
      <c r="AW95" s="112">
        <f>'SO 001 - Vedlejší a ostat...'!J34</f>
        <v>0</v>
      </c>
      <c r="AX95" s="112">
        <f>'SO 001 - Vedlejší a ostat...'!J35</f>
        <v>0</v>
      </c>
      <c r="AY95" s="112">
        <f>'SO 001 - Vedlejší a ostat...'!J36</f>
        <v>0</v>
      </c>
      <c r="AZ95" s="112">
        <f>'SO 001 - Vedlejší a ostat...'!F33</f>
        <v>0</v>
      </c>
      <c r="BA95" s="112">
        <f>'SO 001 - Vedlejší a ostat...'!F34</f>
        <v>0</v>
      </c>
      <c r="BB95" s="112">
        <f>'SO 001 - Vedlejší a ostat...'!F35</f>
        <v>0</v>
      </c>
      <c r="BC95" s="112">
        <f>'SO 001 - Vedlejší a ostat...'!F36</f>
        <v>0</v>
      </c>
      <c r="BD95" s="114">
        <f>'SO 001 - Vedlejší a ostat...'!F37</f>
        <v>0</v>
      </c>
      <c r="BE95" s="7"/>
      <c r="BT95" s="115" t="s">
        <v>83</v>
      </c>
      <c r="BV95" s="115" t="s">
        <v>77</v>
      </c>
      <c r="BW95" s="115" t="s">
        <v>84</v>
      </c>
      <c r="BX95" s="115" t="s">
        <v>4</v>
      </c>
      <c r="CL95" s="115" t="s">
        <v>1</v>
      </c>
      <c r="CM95" s="115" t="s">
        <v>85</v>
      </c>
    </row>
    <row r="96" s="7" customFormat="1" ht="16.5" customHeight="1">
      <c r="A96" s="104" t="s">
        <v>79</v>
      </c>
      <c r="B96" s="105"/>
      <c r="C96" s="106"/>
      <c r="D96" s="107" t="s">
        <v>86</v>
      </c>
      <c r="E96" s="107"/>
      <c r="F96" s="107"/>
      <c r="G96" s="107"/>
      <c r="H96" s="107"/>
      <c r="I96" s="108"/>
      <c r="J96" s="107" t="s">
        <v>87</v>
      </c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9">
        <f>'SO 101 - CHODNÍKY'!J30</f>
        <v>0</v>
      </c>
      <c r="AH96" s="108"/>
      <c r="AI96" s="108"/>
      <c r="AJ96" s="108"/>
      <c r="AK96" s="108"/>
      <c r="AL96" s="108"/>
      <c r="AM96" s="108"/>
      <c r="AN96" s="109">
        <f>SUM(AG96,AT96)</f>
        <v>0</v>
      </c>
      <c r="AO96" s="108"/>
      <c r="AP96" s="108"/>
      <c r="AQ96" s="110" t="s">
        <v>82</v>
      </c>
      <c r="AR96" s="105"/>
      <c r="AS96" s="111">
        <v>0</v>
      </c>
      <c r="AT96" s="112">
        <f>ROUND(SUM(AV96:AW96),2)</f>
        <v>0</v>
      </c>
      <c r="AU96" s="113">
        <f>'SO 101 - CHODNÍKY'!P129</f>
        <v>0</v>
      </c>
      <c r="AV96" s="112">
        <f>'SO 101 - CHODNÍKY'!J33</f>
        <v>0</v>
      </c>
      <c r="AW96" s="112">
        <f>'SO 101 - CHODNÍKY'!J34</f>
        <v>0</v>
      </c>
      <c r="AX96" s="112">
        <f>'SO 101 - CHODNÍKY'!J35</f>
        <v>0</v>
      </c>
      <c r="AY96" s="112">
        <f>'SO 101 - CHODNÍKY'!J36</f>
        <v>0</v>
      </c>
      <c r="AZ96" s="112">
        <f>'SO 101 - CHODNÍKY'!F33</f>
        <v>0</v>
      </c>
      <c r="BA96" s="112">
        <f>'SO 101 - CHODNÍKY'!F34</f>
        <v>0</v>
      </c>
      <c r="BB96" s="112">
        <f>'SO 101 - CHODNÍKY'!F35</f>
        <v>0</v>
      </c>
      <c r="BC96" s="112">
        <f>'SO 101 - CHODNÍKY'!F36</f>
        <v>0</v>
      </c>
      <c r="BD96" s="114">
        <f>'SO 101 - CHODNÍKY'!F37</f>
        <v>0</v>
      </c>
      <c r="BE96" s="7"/>
      <c r="BT96" s="115" t="s">
        <v>83</v>
      </c>
      <c r="BV96" s="115" t="s">
        <v>77</v>
      </c>
      <c r="BW96" s="115" t="s">
        <v>88</v>
      </c>
      <c r="BX96" s="115" t="s">
        <v>4</v>
      </c>
      <c r="CL96" s="115" t="s">
        <v>1</v>
      </c>
      <c r="CM96" s="115" t="s">
        <v>85</v>
      </c>
    </row>
    <row r="97" s="7" customFormat="1" ht="16.5" customHeight="1">
      <c r="A97" s="104" t="s">
        <v>79</v>
      </c>
      <c r="B97" s="105"/>
      <c r="C97" s="106"/>
      <c r="D97" s="107" t="s">
        <v>89</v>
      </c>
      <c r="E97" s="107"/>
      <c r="F97" s="107"/>
      <c r="G97" s="107"/>
      <c r="H97" s="107"/>
      <c r="I97" s="108"/>
      <c r="J97" s="107" t="s">
        <v>90</v>
      </c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9">
        <f>'SO 401 - VEŘEJNÉ OSVĚTLENÍ'!J30</f>
        <v>0</v>
      </c>
      <c r="AH97" s="108"/>
      <c r="AI97" s="108"/>
      <c r="AJ97" s="108"/>
      <c r="AK97" s="108"/>
      <c r="AL97" s="108"/>
      <c r="AM97" s="108"/>
      <c r="AN97" s="109">
        <f>SUM(AG97,AT97)</f>
        <v>0</v>
      </c>
      <c r="AO97" s="108"/>
      <c r="AP97" s="108"/>
      <c r="AQ97" s="110" t="s">
        <v>82</v>
      </c>
      <c r="AR97" s="105"/>
      <c r="AS97" s="111">
        <v>0</v>
      </c>
      <c r="AT97" s="112">
        <f>ROUND(SUM(AV97:AW97),2)</f>
        <v>0</v>
      </c>
      <c r="AU97" s="113">
        <f>'SO 401 - VEŘEJNÉ OSVĚTLENÍ'!P129</f>
        <v>0</v>
      </c>
      <c r="AV97" s="112">
        <f>'SO 401 - VEŘEJNÉ OSVĚTLENÍ'!J33</f>
        <v>0</v>
      </c>
      <c r="AW97" s="112">
        <f>'SO 401 - VEŘEJNÉ OSVĚTLENÍ'!J34</f>
        <v>0</v>
      </c>
      <c r="AX97" s="112">
        <f>'SO 401 - VEŘEJNÉ OSVĚTLENÍ'!J35</f>
        <v>0</v>
      </c>
      <c r="AY97" s="112">
        <f>'SO 401 - VEŘEJNÉ OSVĚTLENÍ'!J36</f>
        <v>0</v>
      </c>
      <c r="AZ97" s="112">
        <f>'SO 401 - VEŘEJNÉ OSVĚTLENÍ'!F33</f>
        <v>0</v>
      </c>
      <c r="BA97" s="112">
        <f>'SO 401 - VEŘEJNÉ OSVĚTLENÍ'!F34</f>
        <v>0</v>
      </c>
      <c r="BB97" s="112">
        <f>'SO 401 - VEŘEJNÉ OSVĚTLENÍ'!F35</f>
        <v>0</v>
      </c>
      <c r="BC97" s="112">
        <f>'SO 401 - VEŘEJNÉ OSVĚTLENÍ'!F36</f>
        <v>0</v>
      </c>
      <c r="BD97" s="114">
        <f>'SO 401 - VEŘEJNÉ OSVĚTLENÍ'!F37</f>
        <v>0</v>
      </c>
      <c r="BE97" s="7"/>
      <c r="BT97" s="115" t="s">
        <v>83</v>
      </c>
      <c r="BV97" s="115" t="s">
        <v>77</v>
      </c>
      <c r="BW97" s="115" t="s">
        <v>91</v>
      </c>
      <c r="BX97" s="115" t="s">
        <v>4</v>
      </c>
      <c r="CL97" s="115" t="s">
        <v>1</v>
      </c>
      <c r="CM97" s="115" t="s">
        <v>85</v>
      </c>
    </row>
    <row r="98" s="7" customFormat="1" ht="16.5" customHeight="1">
      <c r="A98" s="104" t="s">
        <v>79</v>
      </c>
      <c r="B98" s="105"/>
      <c r="C98" s="106"/>
      <c r="D98" s="107" t="s">
        <v>92</v>
      </c>
      <c r="E98" s="107"/>
      <c r="F98" s="107"/>
      <c r="G98" s="107"/>
      <c r="H98" s="107"/>
      <c r="I98" s="108"/>
      <c r="J98" s="107" t="s">
        <v>93</v>
      </c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9">
        <f>'SO 402 - METROPOLITNÍ SÍŤ'!J30</f>
        <v>0</v>
      </c>
      <c r="AH98" s="108"/>
      <c r="AI98" s="108"/>
      <c r="AJ98" s="108"/>
      <c r="AK98" s="108"/>
      <c r="AL98" s="108"/>
      <c r="AM98" s="108"/>
      <c r="AN98" s="109">
        <f>SUM(AG98,AT98)</f>
        <v>0</v>
      </c>
      <c r="AO98" s="108"/>
      <c r="AP98" s="108"/>
      <c r="AQ98" s="110" t="s">
        <v>82</v>
      </c>
      <c r="AR98" s="105"/>
      <c r="AS98" s="116">
        <v>0</v>
      </c>
      <c r="AT98" s="117">
        <f>ROUND(SUM(AV98:AW98),2)</f>
        <v>0</v>
      </c>
      <c r="AU98" s="118">
        <f>'SO 402 - METROPOLITNÍ SÍŤ'!P125</f>
        <v>0</v>
      </c>
      <c r="AV98" s="117">
        <f>'SO 402 - METROPOLITNÍ SÍŤ'!J33</f>
        <v>0</v>
      </c>
      <c r="AW98" s="117">
        <f>'SO 402 - METROPOLITNÍ SÍŤ'!J34</f>
        <v>0</v>
      </c>
      <c r="AX98" s="117">
        <f>'SO 402 - METROPOLITNÍ SÍŤ'!J35</f>
        <v>0</v>
      </c>
      <c r="AY98" s="117">
        <f>'SO 402 - METROPOLITNÍ SÍŤ'!J36</f>
        <v>0</v>
      </c>
      <c r="AZ98" s="117">
        <f>'SO 402 - METROPOLITNÍ SÍŤ'!F33</f>
        <v>0</v>
      </c>
      <c r="BA98" s="117">
        <f>'SO 402 - METROPOLITNÍ SÍŤ'!F34</f>
        <v>0</v>
      </c>
      <c r="BB98" s="117">
        <f>'SO 402 - METROPOLITNÍ SÍŤ'!F35</f>
        <v>0</v>
      </c>
      <c r="BC98" s="117">
        <f>'SO 402 - METROPOLITNÍ SÍŤ'!F36</f>
        <v>0</v>
      </c>
      <c r="BD98" s="119">
        <f>'SO 402 - METROPOLITNÍ SÍŤ'!F37</f>
        <v>0</v>
      </c>
      <c r="BE98" s="7"/>
      <c r="BT98" s="115" t="s">
        <v>83</v>
      </c>
      <c r="BV98" s="115" t="s">
        <v>77</v>
      </c>
      <c r="BW98" s="115" t="s">
        <v>94</v>
      </c>
      <c r="BX98" s="115" t="s">
        <v>4</v>
      </c>
      <c r="CL98" s="115" t="s">
        <v>1</v>
      </c>
      <c r="CM98" s="115" t="s">
        <v>85</v>
      </c>
    </row>
    <row r="99" s="2" customFormat="1" ht="30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9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  <row r="100" s="2" customFormat="1" ht="6.96" customHeight="1">
      <c r="A100" s="38"/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39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</sheetData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01 - Vedlejší a ostat...'!C2" display="/"/>
    <hyperlink ref="A96" location="'SO 101 - CHODNÍKY'!C2" display="/"/>
    <hyperlink ref="A97" location="'SO 401 - VEŘEJNÉ OSVĚTLENÍ'!C2" display="/"/>
    <hyperlink ref="A98" location="'SO 402 - METROPOLITNÍ SÍŤ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85</v>
      </c>
    </row>
    <row r="4" s="1" customFormat="1" ht="24.96" customHeight="1">
      <c r="B4" s="22"/>
      <c r="D4" s="23" t="s">
        <v>95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ULICE JIRÁSKOVA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96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97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3. 7. 2025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tr">
        <f>IF('Rekapitulace stavby'!AN10="","",'Rekapitulace stavby'!AN10)</f>
        <v/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tr">
        <f>IF('Rekapitulace stavby'!E11="","",'Rekapitulace stavby'!E11)</f>
        <v xml:space="preserve"> </v>
      </c>
      <c r="F15" s="38"/>
      <c r="G15" s="38"/>
      <c r="H15" s="38"/>
      <c r="I15" s="32" t="s">
        <v>27</v>
      </c>
      <c r="J15" s="27" t="str">
        <f>IF('Rekapitulace stavby'!AN11="","",'Rekapitulace stavby'!AN11)</f>
        <v/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tr">
        <f>IF('Rekapitulace stavby'!AN16="","",'Rekapitulace stavby'!AN16)</f>
        <v/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tr">
        <f>IF('Rekapitulace stavby'!E17="","",'Rekapitulace stavby'!E17)</f>
        <v xml:space="preserve"> </v>
      </c>
      <c r="F21" s="38"/>
      <c r="G21" s="38"/>
      <c r="H21" s="38"/>
      <c r="I21" s="32" t="s">
        <v>27</v>
      </c>
      <c r="J21" s="27" t="str">
        <f>IF('Rekapitulace stavby'!AN17="","",'Rekapitulace stavby'!AN17)</f>
        <v/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33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34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ROUND(J120,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2" t="s">
        <v>40</v>
      </c>
      <c r="F33" s="127">
        <f>ROUND((SUM(BE120:BE135)),  2)</f>
        <v>0</v>
      </c>
      <c r="G33" s="38"/>
      <c r="H33" s="38"/>
      <c r="I33" s="128">
        <v>0.20999999999999999</v>
      </c>
      <c r="J33" s="127">
        <f>ROUND(((SUM(BE120:BE135))*I33),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41</v>
      </c>
      <c r="F34" s="127">
        <f>ROUND((SUM(BF120:BF135)),  2)</f>
        <v>0</v>
      </c>
      <c r="G34" s="38"/>
      <c r="H34" s="38"/>
      <c r="I34" s="128">
        <v>0.12</v>
      </c>
      <c r="J34" s="127">
        <f>ROUND(((SUM(BF120:BF135))*I34),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42</v>
      </c>
      <c r="F35" s="127">
        <f>ROUND((SUM(BG120:BG135)),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43</v>
      </c>
      <c r="F36" s="127">
        <f>ROUND((SUM(BH120:BH135)),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44</v>
      </c>
      <c r="F37" s="127">
        <f>ROUND((SUM(BI120:BI135)),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98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ULICE JIRÁSKOVA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96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001 - Vedlejší a ostatní náklady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Přelouč</v>
      </c>
      <c r="G89" s="38"/>
      <c r="H89" s="38"/>
      <c r="I89" s="32" t="s">
        <v>22</v>
      </c>
      <c r="J89" s="69" t="str">
        <f>IF(J12="","",J12)</f>
        <v>3. 7. 2025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 xml:space="preserve"> </v>
      </c>
      <c r="G91" s="38"/>
      <c r="H91" s="38"/>
      <c r="I91" s="32" t="s">
        <v>30</v>
      </c>
      <c r="J91" s="36" t="str">
        <f>E21</f>
        <v xml:space="preserve"> 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>Sýkorová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99</v>
      </c>
      <c r="D94" s="129"/>
      <c r="E94" s="129"/>
      <c r="F94" s="129"/>
      <c r="G94" s="129"/>
      <c r="H94" s="129"/>
      <c r="I94" s="129"/>
      <c r="J94" s="138" t="s">
        <v>100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101</v>
      </c>
      <c r="D96" s="38"/>
      <c r="E96" s="38"/>
      <c r="F96" s="38"/>
      <c r="G96" s="38"/>
      <c r="H96" s="38"/>
      <c r="I96" s="38"/>
      <c r="J96" s="96">
        <f>J120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102</v>
      </c>
    </row>
    <row r="97" s="9" customFormat="1" ht="24.96" customHeight="1">
      <c r="A97" s="9"/>
      <c r="B97" s="140"/>
      <c r="C97" s="9"/>
      <c r="D97" s="141" t="s">
        <v>103</v>
      </c>
      <c r="E97" s="142"/>
      <c r="F97" s="142"/>
      <c r="G97" s="142"/>
      <c r="H97" s="142"/>
      <c r="I97" s="142"/>
      <c r="J97" s="143">
        <f>J121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104</v>
      </c>
      <c r="E98" s="146"/>
      <c r="F98" s="146"/>
      <c r="G98" s="146"/>
      <c r="H98" s="146"/>
      <c r="I98" s="146"/>
      <c r="J98" s="147">
        <f>J122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105</v>
      </c>
      <c r="E99" s="146"/>
      <c r="F99" s="146"/>
      <c r="G99" s="146"/>
      <c r="H99" s="146"/>
      <c r="I99" s="146"/>
      <c r="J99" s="147">
        <f>J127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106</v>
      </c>
      <c r="E100" s="146"/>
      <c r="F100" s="146"/>
      <c r="G100" s="146"/>
      <c r="H100" s="146"/>
      <c r="I100" s="146"/>
      <c r="J100" s="147">
        <f>J132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107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21" t="str">
        <f>E7</f>
        <v>REKONSTRUKCE ULICE JIRÁSKOVA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96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67" t="str">
        <f>E9</f>
        <v>SO 001 - Vedlejší a ostatní náklady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38"/>
      <c r="E114" s="38"/>
      <c r="F114" s="27" t="str">
        <f>F12</f>
        <v>Přelouč</v>
      </c>
      <c r="G114" s="38"/>
      <c r="H114" s="38"/>
      <c r="I114" s="32" t="s">
        <v>22</v>
      </c>
      <c r="J114" s="69" t="str">
        <f>IF(J12="","",J12)</f>
        <v>3. 7. 2025</v>
      </c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38"/>
      <c r="E116" s="38"/>
      <c r="F116" s="27" t="str">
        <f>E15</f>
        <v xml:space="preserve"> </v>
      </c>
      <c r="G116" s="38"/>
      <c r="H116" s="38"/>
      <c r="I116" s="32" t="s">
        <v>30</v>
      </c>
      <c r="J116" s="36" t="str">
        <f>E21</f>
        <v xml:space="preserve"> 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28</v>
      </c>
      <c r="D117" s="38"/>
      <c r="E117" s="38"/>
      <c r="F117" s="27" t="str">
        <f>IF(E18="","",E18)</f>
        <v>Vyplň údaj</v>
      </c>
      <c r="G117" s="38"/>
      <c r="H117" s="38"/>
      <c r="I117" s="32" t="s">
        <v>32</v>
      </c>
      <c r="J117" s="36" t="str">
        <f>E24</f>
        <v>Sýkorová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148"/>
      <c r="B119" s="149"/>
      <c r="C119" s="150" t="s">
        <v>108</v>
      </c>
      <c r="D119" s="151" t="s">
        <v>60</v>
      </c>
      <c r="E119" s="151" t="s">
        <v>56</v>
      </c>
      <c r="F119" s="151" t="s">
        <v>57</v>
      </c>
      <c r="G119" s="151" t="s">
        <v>109</v>
      </c>
      <c r="H119" s="151" t="s">
        <v>110</v>
      </c>
      <c r="I119" s="151" t="s">
        <v>111</v>
      </c>
      <c r="J119" s="151" t="s">
        <v>100</v>
      </c>
      <c r="K119" s="152" t="s">
        <v>112</v>
      </c>
      <c r="L119" s="153"/>
      <c r="M119" s="86" t="s">
        <v>1</v>
      </c>
      <c r="N119" s="87" t="s">
        <v>39</v>
      </c>
      <c r="O119" s="87" t="s">
        <v>113</v>
      </c>
      <c r="P119" s="87" t="s">
        <v>114</v>
      </c>
      <c r="Q119" s="87" t="s">
        <v>115</v>
      </c>
      <c r="R119" s="87" t="s">
        <v>116</v>
      </c>
      <c r="S119" s="87" t="s">
        <v>117</v>
      </c>
      <c r="T119" s="88" t="s">
        <v>118</v>
      </c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</row>
    <row r="120" s="2" customFormat="1" ht="22.8" customHeight="1">
      <c r="A120" s="38"/>
      <c r="B120" s="39"/>
      <c r="C120" s="93" t="s">
        <v>119</v>
      </c>
      <c r="D120" s="38"/>
      <c r="E120" s="38"/>
      <c r="F120" s="38"/>
      <c r="G120" s="38"/>
      <c r="H120" s="38"/>
      <c r="I120" s="38"/>
      <c r="J120" s="154">
        <f>BK120</f>
        <v>0</v>
      </c>
      <c r="K120" s="38"/>
      <c r="L120" s="39"/>
      <c r="M120" s="89"/>
      <c r="N120" s="73"/>
      <c r="O120" s="90"/>
      <c r="P120" s="155">
        <f>P121</f>
        <v>0</v>
      </c>
      <c r="Q120" s="90"/>
      <c r="R120" s="155">
        <f>R121</f>
        <v>0</v>
      </c>
      <c r="S120" s="90"/>
      <c r="T120" s="156">
        <f>T121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9" t="s">
        <v>74</v>
      </c>
      <c r="AU120" s="19" t="s">
        <v>102</v>
      </c>
      <c r="BK120" s="157">
        <f>BK121</f>
        <v>0</v>
      </c>
    </row>
    <row r="121" s="12" customFormat="1" ht="25.92" customHeight="1">
      <c r="A121" s="12"/>
      <c r="B121" s="158"/>
      <c r="C121" s="12"/>
      <c r="D121" s="159" t="s">
        <v>74</v>
      </c>
      <c r="E121" s="160" t="s">
        <v>120</v>
      </c>
      <c r="F121" s="160" t="s">
        <v>121</v>
      </c>
      <c r="G121" s="12"/>
      <c r="H121" s="12"/>
      <c r="I121" s="161"/>
      <c r="J121" s="162">
        <f>BK121</f>
        <v>0</v>
      </c>
      <c r="K121" s="12"/>
      <c r="L121" s="158"/>
      <c r="M121" s="163"/>
      <c r="N121" s="164"/>
      <c r="O121" s="164"/>
      <c r="P121" s="165">
        <f>P122+P127+P132</f>
        <v>0</v>
      </c>
      <c r="Q121" s="164"/>
      <c r="R121" s="165">
        <f>R122+R127+R132</f>
        <v>0</v>
      </c>
      <c r="S121" s="164"/>
      <c r="T121" s="166">
        <f>T122+T127+T132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9" t="s">
        <v>122</v>
      </c>
      <c r="AT121" s="167" t="s">
        <v>74</v>
      </c>
      <c r="AU121" s="167" t="s">
        <v>75</v>
      </c>
      <c r="AY121" s="159" t="s">
        <v>123</v>
      </c>
      <c r="BK121" s="168">
        <f>BK122+BK127+BK132</f>
        <v>0</v>
      </c>
    </row>
    <row r="122" s="12" customFormat="1" ht="22.8" customHeight="1">
      <c r="A122" s="12"/>
      <c r="B122" s="158"/>
      <c r="C122" s="12"/>
      <c r="D122" s="159" t="s">
        <v>74</v>
      </c>
      <c r="E122" s="169" t="s">
        <v>124</v>
      </c>
      <c r="F122" s="169" t="s">
        <v>125</v>
      </c>
      <c r="G122" s="12"/>
      <c r="H122" s="12"/>
      <c r="I122" s="161"/>
      <c r="J122" s="170">
        <f>BK122</f>
        <v>0</v>
      </c>
      <c r="K122" s="12"/>
      <c r="L122" s="158"/>
      <c r="M122" s="163"/>
      <c r="N122" s="164"/>
      <c r="O122" s="164"/>
      <c r="P122" s="165">
        <f>SUM(P123:P126)</f>
        <v>0</v>
      </c>
      <c r="Q122" s="164"/>
      <c r="R122" s="165">
        <f>SUM(R123:R126)</f>
        <v>0</v>
      </c>
      <c r="S122" s="164"/>
      <c r="T122" s="166">
        <f>SUM(T123:T126)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9" t="s">
        <v>122</v>
      </c>
      <c r="AT122" s="167" t="s">
        <v>74</v>
      </c>
      <c r="AU122" s="167" t="s">
        <v>83</v>
      </c>
      <c r="AY122" s="159" t="s">
        <v>123</v>
      </c>
      <c r="BK122" s="168">
        <f>SUM(BK123:BK126)</f>
        <v>0</v>
      </c>
    </row>
    <row r="123" s="2" customFormat="1" ht="24.15" customHeight="1">
      <c r="A123" s="38"/>
      <c r="B123" s="171"/>
      <c r="C123" s="172" t="s">
        <v>83</v>
      </c>
      <c r="D123" s="172" t="s">
        <v>126</v>
      </c>
      <c r="E123" s="173" t="s">
        <v>127</v>
      </c>
      <c r="F123" s="174" t="s">
        <v>128</v>
      </c>
      <c r="G123" s="175" t="s">
        <v>129</v>
      </c>
      <c r="H123" s="176">
        <v>1</v>
      </c>
      <c r="I123" s="177"/>
      <c r="J123" s="178">
        <f>ROUND(I123*H123,2)</f>
        <v>0</v>
      </c>
      <c r="K123" s="174" t="s">
        <v>130</v>
      </c>
      <c r="L123" s="39"/>
      <c r="M123" s="179" t="s">
        <v>1</v>
      </c>
      <c r="N123" s="180" t="s">
        <v>40</v>
      </c>
      <c r="O123" s="77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83" t="s">
        <v>131</v>
      </c>
      <c r="AT123" s="183" t="s">
        <v>126</v>
      </c>
      <c r="AU123" s="183" t="s">
        <v>85</v>
      </c>
      <c r="AY123" s="19" t="s">
        <v>123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9" t="s">
        <v>83</v>
      </c>
      <c r="BK123" s="184">
        <f>ROUND(I123*H123,2)</f>
        <v>0</v>
      </c>
      <c r="BL123" s="19" t="s">
        <v>131</v>
      </c>
      <c r="BM123" s="183" t="s">
        <v>132</v>
      </c>
    </row>
    <row r="124" s="2" customFormat="1" ht="16.5" customHeight="1">
      <c r="A124" s="38"/>
      <c r="B124" s="171"/>
      <c r="C124" s="172" t="s">
        <v>85</v>
      </c>
      <c r="D124" s="172" t="s">
        <v>126</v>
      </c>
      <c r="E124" s="173" t="s">
        <v>133</v>
      </c>
      <c r="F124" s="174" t="s">
        <v>134</v>
      </c>
      <c r="G124" s="175" t="s">
        <v>135</v>
      </c>
      <c r="H124" s="176">
        <v>1</v>
      </c>
      <c r="I124" s="177"/>
      <c r="J124" s="178">
        <f>ROUND(I124*H124,2)</f>
        <v>0</v>
      </c>
      <c r="K124" s="174" t="s">
        <v>130</v>
      </c>
      <c r="L124" s="39"/>
      <c r="M124" s="179" t="s">
        <v>1</v>
      </c>
      <c r="N124" s="180" t="s">
        <v>40</v>
      </c>
      <c r="O124" s="77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83" t="s">
        <v>131</v>
      </c>
      <c r="AT124" s="183" t="s">
        <v>126</v>
      </c>
      <c r="AU124" s="183" t="s">
        <v>85</v>
      </c>
      <c r="AY124" s="19" t="s">
        <v>123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9" t="s">
        <v>83</v>
      </c>
      <c r="BK124" s="184">
        <f>ROUND(I124*H124,2)</f>
        <v>0</v>
      </c>
      <c r="BL124" s="19" t="s">
        <v>131</v>
      </c>
      <c r="BM124" s="183" t="s">
        <v>136</v>
      </c>
    </row>
    <row r="125" s="2" customFormat="1" ht="16.5" customHeight="1">
      <c r="A125" s="38"/>
      <c r="B125" s="171"/>
      <c r="C125" s="172" t="s">
        <v>137</v>
      </c>
      <c r="D125" s="172" t="s">
        <v>126</v>
      </c>
      <c r="E125" s="173" t="s">
        <v>138</v>
      </c>
      <c r="F125" s="174" t="s">
        <v>139</v>
      </c>
      <c r="G125" s="175" t="s">
        <v>135</v>
      </c>
      <c r="H125" s="176">
        <v>1</v>
      </c>
      <c r="I125" s="177"/>
      <c r="J125" s="178">
        <f>ROUND(I125*H125,2)</f>
        <v>0</v>
      </c>
      <c r="K125" s="174" t="s">
        <v>130</v>
      </c>
      <c r="L125" s="39"/>
      <c r="M125" s="179" t="s">
        <v>1</v>
      </c>
      <c r="N125" s="180" t="s">
        <v>40</v>
      </c>
      <c r="O125" s="77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3" t="s">
        <v>131</v>
      </c>
      <c r="AT125" s="183" t="s">
        <v>126</v>
      </c>
      <c r="AU125" s="183" t="s">
        <v>85</v>
      </c>
      <c r="AY125" s="19" t="s">
        <v>123</v>
      </c>
      <c r="BE125" s="184">
        <f>IF(N125="základní",J125,0)</f>
        <v>0</v>
      </c>
      <c r="BF125" s="184">
        <f>IF(N125="snížená",J125,0)</f>
        <v>0</v>
      </c>
      <c r="BG125" s="184">
        <f>IF(N125="zákl. přenesená",J125,0)</f>
        <v>0</v>
      </c>
      <c r="BH125" s="184">
        <f>IF(N125="sníž. přenesená",J125,0)</f>
        <v>0</v>
      </c>
      <c r="BI125" s="184">
        <f>IF(N125="nulová",J125,0)</f>
        <v>0</v>
      </c>
      <c r="BJ125" s="19" t="s">
        <v>83</v>
      </c>
      <c r="BK125" s="184">
        <f>ROUND(I125*H125,2)</f>
        <v>0</v>
      </c>
      <c r="BL125" s="19" t="s">
        <v>131</v>
      </c>
      <c r="BM125" s="183" t="s">
        <v>140</v>
      </c>
    </row>
    <row r="126" s="2" customFormat="1" ht="24.15" customHeight="1">
      <c r="A126" s="38"/>
      <c r="B126" s="171"/>
      <c r="C126" s="172" t="s">
        <v>141</v>
      </c>
      <c r="D126" s="172" t="s">
        <v>126</v>
      </c>
      <c r="E126" s="173" t="s">
        <v>142</v>
      </c>
      <c r="F126" s="174" t="s">
        <v>143</v>
      </c>
      <c r="G126" s="175" t="s">
        <v>135</v>
      </c>
      <c r="H126" s="176">
        <v>1</v>
      </c>
      <c r="I126" s="177"/>
      <c r="J126" s="178">
        <f>ROUND(I126*H126,2)</f>
        <v>0</v>
      </c>
      <c r="K126" s="174" t="s">
        <v>130</v>
      </c>
      <c r="L126" s="39"/>
      <c r="M126" s="179" t="s">
        <v>1</v>
      </c>
      <c r="N126" s="180" t="s">
        <v>40</v>
      </c>
      <c r="O126" s="77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83" t="s">
        <v>131</v>
      </c>
      <c r="AT126" s="183" t="s">
        <v>126</v>
      </c>
      <c r="AU126" s="183" t="s">
        <v>85</v>
      </c>
      <c r="AY126" s="19" t="s">
        <v>123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9" t="s">
        <v>83</v>
      </c>
      <c r="BK126" s="184">
        <f>ROUND(I126*H126,2)</f>
        <v>0</v>
      </c>
      <c r="BL126" s="19" t="s">
        <v>131</v>
      </c>
      <c r="BM126" s="183" t="s">
        <v>144</v>
      </c>
    </row>
    <row r="127" s="12" customFormat="1" ht="22.8" customHeight="1">
      <c r="A127" s="12"/>
      <c r="B127" s="158"/>
      <c r="C127" s="12"/>
      <c r="D127" s="159" t="s">
        <v>74</v>
      </c>
      <c r="E127" s="169" t="s">
        <v>145</v>
      </c>
      <c r="F127" s="169" t="s">
        <v>146</v>
      </c>
      <c r="G127" s="12"/>
      <c r="H127" s="12"/>
      <c r="I127" s="161"/>
      <c r="J127" s="170">
        <f>BK127</f>
        <v>0</v>
      </c>
      <c r="K127" s="12"/>
      <c r="L127" s="158"/>
      <c r="M127" s="163"/>
      <c r="N127" s="164"/>
      <c r="O127" s="164"/>
      <c r="P127" s="165">
        <f>SUM(P128:P131)</f>
        <v>0</v>
      </c>
      <c r="Q127" s="164"/>
      <c r="R127" s="165">
        <f>SUM(R128:R131)</f>
        <v>0</v>
      </c>
      <c r="S127" s="164"/>
      <c r="T127" s="166">
        <f>SUM(T128:T131)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9" t="s">
        <v>122</v>
      </c>
      <c r="AT127" s="167" t="s">
        <v>74</v>
      </c>
      <c r="AU127" s="167" t="s">
        <v>83</v>
      </c>
      <c r="AY127" s="159" t="s">
        <v>123</v>
      </c>
      <c r="BK127" s="168">
        <f>SUM(BK128:BK131)</f>
        <v>0</v>
      </c>
    </row>
    <row r="128" s="2" customFormat="1" ht="21.75" customHeight="1">
      <c r="A128" s="38"/>
      <c r="B128" s="171"/>
      <c r="C128" s="172" t="s">
        <v>122</v>
      </c>
      <c r="D128" s="172" t="s">
        <v>126</v>
      </c>
      <c r="E128" s="173" t="s">
        <v>147</v>
      </c>
      <c r="F128" s="174" t="s">
        <v>148</v>
      </c>
      <c r="G128" s="175" t="s">
        <v>135</v>
      </c>
      <c r="H128" s="176">
        <v>1</v>
      </c>
      <c r="I128" s="177"/>
      <c r="J128" s="178">
        <f>ROUND(I128*H128,2)</f>
        <v>0</v>
      </c>
      <c r="K128" s="174" t="s">
        <v>130</v>
      </c>
      <c r="L128" s="39"/>
      <c r="M128" s="179" t="s">
        <v>1</v>
      </c>
      <c r="N128" s="180" t="s">
        <v>40</v>
      </c>
      <c r="O128" s="77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3" t="s">
        <v>131</v>
      </c>
      <c r="AT128" s="183" t="s">
        <v>126</v>
      </c>
      <c r="AU128" s="183" t="s">
        <v>85</v>
      </c>
      <c r="AY128" s="19" t="s">
        <v>123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9" t="s">
        <v>83</v>
      </c>
      <c r="BK128" s="184">
        <f>ROUND(I128*H128,2)</f>
        <v>0</v>
      </c>
      <c r="BL128" s="19" t="s">
        <v>131</v>
      </c>
      <c r="BM128" s="183" t="s">
        <v>149</v>
      </c>
    </row>
    <row r="129" s="2" customFormat="1" ht="16.5" customHeight="1">
      <c r="A129" s="38"/>
      <c r="B129" s="171"/>
      <c r="C129" s="172" t="s">
        <v>150</v>
      </c>
      <c r="D129" s="172" t="s">
        <v>126</v>
      </c>
      <c r="E129" s="173" t="s">
        <v>151</v>
      </c>
      <c r="F129" s="174" t="s">
        <v>152</v>
      </c>
      <c r="G129" s="175" t="s">
        <v>129</v>
      </c>
      <c r="H129" s="176">
        <v>1</v>
      </c>
      <c r="I129" s="177"/>
      <c r="J129" s="178">
        <f>ROUND(I129*H129,2)</f>
        <v>0</v>
      </c>
      <c r="K129" s="174" t="s">
        <v>130</v>
      </c>
      <c r="L129" s="39"/>
      <c r="M129" s="179" t="s">
        <v>1</v>
      </c>
      <c r="N129" s="180" t="s">
        <v>40</v>
      </c>
      <c r="O129" s="77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3" t="s">
        <v>131</v>
      </c>
      <c r="AT129" s="183" t="s">
        <v>126</v>
      </c>
      <c r="AU129" s="183" t="s">
        <v>85</v>
      </c>
      <c r="AY129" s="19" t="s">
        <v>123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9" t="s">
        <v>83</v>
      </c>
      <c r="BK129" s="184">
        <f>ROUND(I129*H129,2)</f>
        <v>0</v>
      </c>
      <c r="BL129" s="19" t="s">
        <v>131</v>
      </c>
      <c r="BM129" s="183" t="s">
        <v>153</v>
      </c>
    </row>
    <row r="130" s="2" customFormat="1" ht="62.7" customHeight="1">
      <c r="A130" s="38"/>
      <c r="B130" s="171"/>
      <c r="C130" s="172" t="s">
        <v>154</v>
      </c>
      <c r="D130" s="172" t="s">
        <v>126</v>
      </c>
      <c r="E130" s="173" t="s">
        <v>155</v>
      </c>
      <c r="F130" s="174" t="s">
        <v>156</v>
      </c>
      <c r="G130" s="175" t="s">
        <v>135</v>
      </c>
      <c r="H130" s="176">
        <v>1</v>
      </c>
      <c r="I130" s="177"/>
      <c r="J130" s="178">
        <f>ROUND(I130*H130,2)</f>
        <v>0</v>
      </c>
      <c r="K130" s="174" t="s">
        <v>130</v>
      </c>
      <c r="L130" s="39"/>
      <c r="M130" s="179" t="s">
        <v>1</v>
      </c>
      <c r="N130" s="180" t="s">
        <v>40</v>
      </c>
      <c r="O130" s="77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3" t="s">
        <v>131</v>
      </c>
      <c r="AT130" s="183" t="s">
        <v>126</v>
      </c>
      <c r="AU130" s="183" t="s">
        <v>85</v>
      </c>
      <c r="AY130" s="19" t="s">
        <v>123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9" t="s">
        <v>83</v>
      </c>
      <c r="BK130" s="184">
        <f>ROUND(I130*H130,2)</f>
        <v>0</v>
      </c>
      <c r="BL130" s="19" t="s">
        <v>131</v>
      </c>
      <c r="BM130" s="183" t="s">
        <v>157</v>
      </c>
    </row>
    <row r="131" s="2" customFormat="1" ht="16.5" customHeight="1">
      <c r="A131" s="38"/>
      <c r="B131" s="171"/>
      <c r="C131" s="172" t="s">
        <v>158</v>
      </c>
      <c r="D131" s="172" t="s">
        <v>126</v>
      </c>
      <c r="E131" s="173" t="s">
        <v>159</v>
      </c>
      <c r="F131" s="174" t="s">
        <v>160</v>
      </c>
      <c r="G131" s="175" t="s">
        <v>135</v>
      </c>
      <c r="H131" s="176">
        <v>1</v>
      </c>
      <c r="I131" s="177"/>
      <c r="J131" s="178">
        <f>ROUND(I131*H131,2)</f>
        <v>0</v>
      </c>
      <c r="K131" s="174" t="s">
        <v>130</v>
      </c>
      <c r="L131" s="39"/>
      <c r="M131" s="179" t="s">
        <v>1</v>
      </c>
      <c r="N131" s="180" t="s">
        <v>40</v>
      </c>
      <c r="O131" s="77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3" t="s">
        <v>131</v>
      </c>
      <c r="AT131" s="183" t="s">
        <v>126</v>
      </c>
      <c r="AU131" s="183" t="s">
        <v>85</v>
      </c>
      <c r="AY131" s="19" t="s">
        <v>123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9" t="s">
        <v>83</v>
      </c>
      <c r="BK131" s="184">
        <f>ROUND(I131*H131,2)</f>
        <v>0</v>
      </c>
      <c r="BL131" s="19" t="s">
        <v>131</v>
      </c>
      <c r="BM131" s="183" t="s">
        <v>161</v>
      </c>
    </row>
    <row r="132" s="12" customFormat="1" ht="22.8" customHeight="1">
      <c r="A132" s="12"/>
      <c r="B132" s="158"/>
      <c r="C132" s="12"/>
      <c r="D132" s="159" t="s">
        <v>74</v>
      </c>
      <c r="E132" s="169" t="s">
        <v>162</v>
      </c>
      <c r="F132" s="169" t="s">
        <v>163</v>
      </c>
      <c r="G132" s="12"/>
      <c r="H132" s="12"/>
      <c r="I132" s="161"/>
      <c r="J132" s="170">
        <f>BK132</f>
        <v>0</v>
      </c>
      <c r="K132" s="12"/>
      <c r="L132" s="158"/>
      <c r="M132" s="163"/>
      <c r="N132" s="164"/>
      <c r="O132" s="164"/>
      <c r="P132" s="165">
        <f>SUM(P133:P135)</f>
        <v>0</v>
      </c>
      <c r="Q132" s="164"/>
      <c r="R132" s="165">
        <f>SUM(R133:R135)</f>
        <v>0</v>
      </c>
      <c r="S132" s="164"/>
      <c r="T132" s="166">
        <f>SUM(T133:T135)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9" t="s">
        <v>122</v>
      </c>
      <c r="AT132" s="167" t="s">
        <v>74</v>
      </c>
      <c r="AU132" s="167" t="s">
        <v>83</v>
      </c>
      <c r="AY132" s="159" t="s">
        <v>123</v>
      </c>
      <c r="BK132" s="168">
        <f>SUM(BK133:BK135)</f>
        <v>0</v>
      </c>
    </row>
    <row r="133" s="2" customFormat="1" ht="16.5" customHeight="1">
      <c r="A133" s="38"/>
      <c r="B133" s="171"/>
      <c r="C133" s="172" t="s">
        <v>164</v>
      </c>
      <c r="D133" s="172" t="s">
        <v>126</v>
      </c>
      <c r="E133" s="173" t="s">
        <v>165</v>
      </c>
      <c r="F133" s="174" t="s">
        <v>166</v>
      </c>
      <c r="G133" s="175" t="s">
        <v>135</v>
      </c>
      <c r="H133" s="176">
        <v>1</v>
      </c>
      <c r="I133" s="177"/>
      <c r="J133" s="178">
        <f>ROUND(I133*H133,2)</f>
        <v>0</v>
      </c>
      <c r="K133" s="174" t="s">
        <v>130</v>
      </c>
      <c r="L133" s="39"/>
      <c r="M133" s="179" t="s">
        <v>1</v>
      </c>
      <c r="N133" s="180" t="s">
        <v>40</v>
      </c>
      <c r="O133" s="77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3" t="s">
        <v>131</v>
      </c>
      <c r="AT133" s="183" t="s">
        <v>126</v>
      </c>
      <c r="AU133" s="183" t="s">
        <v>85</v>
      </c>
      <c r="AY133" s="19" t="s">
        <v>123</v>
      </c>
      <c r="BE133" s="184">
        <f>IF(N133="základní",J133,0)</f>
        <v>0</v>
      </c>
      <c r="BF133" s="184">
        <f>IF(N133="snížená",J133,0)</f>
        <v>0</v>
      </c>
      <c r="BG133" s="184">
        <f>IF(N133="zákl. přenesená",J133,0)</f>
        <v>0</v>
      </c>
      <c r="BH133" s="184">
        <f>IF(N133="sníž. přenesená",J133,0)</f>
        <v>0</v>
      </c>
      <c r="BI133" s="184">
        <f>IF(N133="nulová",J133,0)</f>
        <v>0</v>
      </c>
      <c r="BJ133" s="19" t="s">
        <v>83</v>
      </c>
      <c r="BK133" s="184">
        <f>ROUND(I133*H133,2)</f>
        <v>0</v>
      </c>
      <c r="BL133" s="19" t="s">
        <v>131</v>
      </c>
      <c r="BM133" s="183" t="s">
        <v>167</v>
      </c>
    </row>
    <row r="134" s="2" customFormat="1" ht="16.5" customHeight="1">
      <c r="A134" s="38"/>
      <c r="B134" s="171"/>
      <c r="C134" s="172" t="s">
        <v>168</v>
      </c>
      <c r="D134" s="172" t="s">
        <v>126</v>
      </c>
      <c r="E134" s="173" t="s">
        <v>169</v>
      </c>
      <c r="F134" s="174" t="s">
        <v>170</v>
      </c>
      <c r="G134" s="175" t="s">
        <v>129</v>
      </c>
      <c r="H134" s="176">
        <v>1</v>
      </c>
      <c r="I134" s="177"/>
      <c r="J134" s="178">
        <f>ROUND(I134*H134,2)</f>
        <v>0</v>
      </c>
      <c r="K134" s="174" t="s">
        <v>130</v>
      </c>
      <c r="L134" s="39"/>
      <c r="M134" s="179" t="s">
        <v>1</v>
      </c>
      <c r="N134" s="180" t="s">
        <v>40</v>
      </c>
      <c r="O134" s="77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3" t="s">
        <v>131</v>
      </c>
      <c r="AT134" s="183" t="s">
        <v>126</v>
      </c>
      <c r="AU134" s="183" t="s">
        <v>85</v>
      </c>
      <c r="AY134" s="19" t="s">
        <v>123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9" t="s">
        <v>83</v>
      </c>
      <c r="BK134" s="184">
        <f>ROUND(I134*H134,2)</f>
        <v>0</v>
      </c>
      <c r="BL134" s="19" t="s">
        <v>131</v>
      </c>
      <c r="BM134" s="183" t="s">
        <v>171</v>
      </c>
    </row>
    <row r="135" s="2" customFormat="1" ht="37.8" customHeight="1">
      <c r="A135" s="38"/>
      <c r="B135" s="171"/>
      <c r="C135" s="172" t="s">
        <v>172</v>
      </c>
      <c r="D135" s="172" t="s">
        <v>126</v>
      </c>
      <c r="E135" s="173" t="s">
        <v>173</v>
      </c>
      <c r="F135" s="174" t="s">
        <v>174</v>
      </c>
      <c r="G135" s="175" t="s">
        <v>175</v>
      </c>
      <c r="H135" s="176">
        <v>10</v>
      </c>
      <c r="I135" s="177"/>
      <c r="J135" s="178">
        <f>ROUND(I135*H135,2)</f>
        <v>0</v>
      </c>
      <c r="K135" s="174" t="s">
        <v>130</v>
      </c>
      <c r="L135" s="39"/>
      <c r="M135" s="185" t="s">
        <v>1</v>
      </c>
      <c r="N135" s="186" t="s">
        <v>40</v>
      </c>
      <c r="O135" s="187"/>
      <c r="P135" s="188">
        <f>O135*H135</f>
        <v>0</v>
      </c>
      <c r="Q135" s="188">
        <v>0</v>
      </c>
      <c r="R135" s="188">
        <f>Q135*H135</f>
        <v>0</v>
      </c>
      <c r="S135" s="188">
        <v>0</v>
      </c>
      <c r="T135" s="18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3" t="s">
        <v>131</v>
      </c>
      <c r="AT135" s="183" t="s">
        <v>126</v>
      </c>
      <c r="AU135" s="183" t="s">
        <v>85</v>
      </c>
      <c r="AY135" s="19" t="s">
        <v>123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9" t="s">
        <v>83</v>
      </c>
      <c r="BK135" s="184">
        <f>ROUND(I135*H135,2)</f>
        <v>0</v>
      </c>
      <c r="BL135" s="19" t="s">
        <v>131</v>
      </c>
      <c r="BM135" s="183" t="s">
        <v>176</v>
      </c>
    </row>
    <row r="136" s="2" customFormat="1" ht="6.96" customHeight="1">
      <c r="A136" s="38"/>
      <c r="B136" s="60"/>
      <c r="C136" s="61"/>
      <c r="D136" s="61"/>
      <c r="E136" s="61"/>
      <c r="F136" s="61"/>
      <c r="G136" s="61"/>
      <c r="H136" s="61"/>
      <c r="I136" s="61"/>
      <c r="J136" s="61"/>
      <c r="K136" s="61"/>
      <c r="L136" s="39"/>
      <c r="M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</sheetData>
  <autoFilter ref="C119:K135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85</v>
      </c>
    </row>
    <row r="4" s="1" customFormat="1" ht="24.96" customHeight="1">
      <c r="B4" s="22"/>
      <c r="D4" s="23" t="s">
        <v>95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ULICE JIRÁSKOVA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96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177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3. 7. 2025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178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179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33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34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ROUND(J129,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2" t="s">
        <v>40</v>
      </c>
      <c r="F33" s="127">
        <f>ROUND((SUM(BE129:BE471)),  2)</f>
        <v>0</v>
      </c>
      <c r="G33" s="38"/>
      <c r="H33" s="38"/>
      <c r="I33" s="128">
        <v>0.20999999999999999</v>
      </c>
      <c r="J33" s="127">
        <f>ROUND(((SUM(BE129:BE471))*I33),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41</v>
      </c>
      <c r="F34" s="127">
        <f>ROUND((SUM(BF129:BF471)),  2)</f>
        <v>0</v>
      </c>
      <c r="G34" s="38"/>
      <c r="H34" s="38"/>
      <c r="I34" s="128">
        <v>0.12</v>
      </c>
      <c r="J34" s="127">
        <f>ROUND(((SUM(BF129:BF471))*I34),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42</v>
      </c>
      <c r="F35" s="127">
        <f>ROUND((SUM(BG129:BG471)),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43</v>
      </c>
      <c r="F36" s="127">
        <f>ROUND((SUM(BH129:BH471)),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44</v>
      </c>
      <c r="F37" s="127">
        <f>ROUND((SUM(BI129:BI471)),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98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ULICE JIRÁSKOVA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96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101 - CHODNÍKY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Přelouč</v>
      </c>
      <c r="G89" s="38"/>
      <c r="H89" s="38"/>
      <c r="I89" s="32" t="s">
        <v>22</v>
      </c>
      <c r="J89" s="69" t="str">
        <f>IF(J12="","",J12)</f>
        <v>3. 7. 2025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Přelouč</v>
      </c>
      <c r="G91" s="38"/>
      <c r="H91" s="38"/>
      <c r="I91" s="32" t="s">
        <v>30</v>
      </c>
      <c r="J91" s="36" t="str">
        <f>E21</f>
        <v>VDI Projekt s.r.o.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>Sýkorová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99</v>
      </c>
      <c r="D94" s="129"/>
      <c r="E94" s="129"/>
      <c r="F94" s="129"/>
      <c r="G94" s="129"/>
      <c r="H94" s="129"/>
      <c r="I94" s="129"/>
      <c r="J94" s="138" t="s">
        <v>100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101</v>
      </c>
      <c r="D96" s="38"/>
      <c r="E96" s="38"/>
      <c r="F96" s="38"/>
      <c r="G96" s="38"/>
      <c r="H96" s="38"/>
      <c r="I96" s="38"/>
      <c r="J96" s="96">
        <f>J129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102</v>
      </c>
    </row>
    <row r="97" s="9" customFormat="1" ht="24.96" customHeight="1">
      <c r="A97" s="9"/>
      <c r="B97" s="140"/>
      <c r="C97" s="9"/>
      <c r="D97" s="141" t="s">
        <v>180</v>
      </c>
      <c r="E97" s="142"/>
      <c r="F97" s="142"/>
      <c r="G97" s="142"/>
      <c r="H97" s="142"/>
      <c r="I97" s="142"/>
      <c r="J97" s="143">
        <f>J130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181</v>
      </c>
      <c r="E98" s="146"/>
      <c r="F98" s="146"/>
      <c r="G98" s="146"/>
      <c r="H98" s="146"/>
      <c r="I98" s="146"/>
      <c r="J98" s="147">
        <f>J131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182</v>
      </c>
      <c r="E99" s="146"/>
      <c r="F99" s="146"/>
      <c r="G99" s="146"/>
      <c r="H99" s="146"/>
      <c r="I99" s="146"/>
      <c r="J99" s="147">
        <f>J255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183</v>
      </c>
      <c r="E100" s="146"/>
      <c r="F100" s="146"/>
      <c r="G100" s="146"/>
      <c r="H100" s="146"/>
      <c r="I100" s="146"/>
      <c r="J100" s="147">
        <f>J258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4"/>
      <c r="C101" s="10"/>
      <c r="D101" s="145" t="s">
        <v>184</v>
      </c>
      <c r="E101" s="146"/>
      <c r="F101" s="146"/>
      <c r="G101" s="146"/>
      <c r="H101" s="146"/>
      <c r="I101" s="146"/>
      <c r="J101" s="147">
        <f>J321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185</v>
      </c>
      <c r="E102" s="146"/>
      <c r="F102" s="146"/>
      <c r="G102" s="146"/>
      <c r="H102" s="146"/>
      <c r="I102" s="146"/>
      <c r="J102" s="147">
        <f>J348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4"/>
      <c r="C103" s="10"/>
      <c r="D103" s="145" t="s">
        <v>186</v>
      </c>
      <c r="E103" s="146"/>
      <c r="F103" s="146"/>
      <c r="G103" s="146"/>
      <c r="H103" s="146"/>
      <c r="I103" s="146"/>
      <c r="J103" s="147">
        <f>J409</f>
        <v>0</v>
      </c>
      <c r="K103" s="10"/>
      <c r="L103" s="14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4"/>
      <c r="C104" s="10"/>
      <c r="D104" s="145" t="s">
        <v>187</v>
      </c>
      <c r="E104" s="146"/>
      <c r="F104" s="146"/>
      <c r="G104" s="146"/>
      <c r="H104" s="146"/>
      <c r="I104" s="146"/>
      <c r="J104" s="147">
        <f>J450</f>
        <v>0</v>
      </c>
      <c r="K104" s="10"/>
      <c r="L104" s="14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40"/>
      <c r="C105" s="9"/>
      <c r="D105" s="141" t="s">
        <v>188</v>
      </c>
      <c r="E105" s="142"/>
      <c r="F105" s="142"/>
      <c r="G105" s="142"/>
      <c r="H105" s="142"/>
      <c r="I105" s="142"/>
      <c r="J105" s="143">
        <f>J452</f>
        <v>0</v>
      </c>
      <c r="K105" s="9"/>
      <c r="L105" s="140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44"/>
      <c r="C106" s="10"/>
      <c r="D106" s="145" t="s">
        <v>189</v>
      </c>
      <c r="E106" s="146"/>
      <c r="F106" s="146"/>
      <c r="G106" s="146"/>
      <c r="H106" s="146"/>
      <c r="I106" s="146"/>
      <c r="J106" s="147">
        <f>J453</f>
        <v>0</v>
      </c>
      <c r="K106" s="10"/>
      <c r="L106" s="14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44"/>
      <c r="C107" s="10"/>
      <c r="D107" s="145" t="s">
        <v>190</v>
      </c>
      <c r="E107" s="146"/>
      <c r="F107" s="146"/>
      <c r="G107" s="146"/>
      <c r="H107" s="146"/>
      <c r="I107" s="146"/>
      <c r="J107" s="147">
        <f>J461</f>
        <v>0</v>
      </c>
      <c r="K107" s="10"/>
      <c r="L107" s="14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40"/>
      <c r="C108" s="9"/>
      <c r="D108" s="141" t="s">
        <v>191</v>
      </c>
      <c r="E108" s="142"/>
      <c r="F108" s="142"/>
      <c r="G108" s="142"/>
      <c r="H108" s="142"/>
      <c r="I108" s="142"/>
      <c r="J108" s="143">
        <f>J466</f>
        <v>0</v>
      </c>
      <c r="K108" s="9"/>
      <c r="L108" s="140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44"/>
      <c r="C109" s="10"/>
      <c r="D109" s="145" t="s">
        <v>192</v>
      </c>
      <c r="E109" s="146"/>
      <c r="F109" s="146"/>
      <c r="G109" s="146"/>
      <c r="H109" s="146"/>
      <c r="I109" s="146"/>
      <c r="J109" s="147">
        <f>J467</f>
        <v>0</v>
      </c>
      <c r="K109" s="10"/>
      <c r="L109" s="14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107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21" t="str">
        <f>E7</f>
        <v>REKONSTRUKCE ULICE JIRÁSKOVA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96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E9</f>
        <v>SO 101 - CHODNÍKY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F12</f>
        <v>Přelouč</v>
      </c>
      <c r="G123" s="38"/>
      <c r="H123" s="38"/>
      <c r="I123" s="32" t="s">
        <v>22</v>
      </c>
      <c r="J123" s="69" t="str">
        <f>IF(J12="","",J12)</f>
        <v>3. 7. 2025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24</v>
      </c>
      <c r="D125" s="38"/>
      <c r="E125" s="38"/>
      <c r="F125" s="27" t="str">
        <f>E15</f>
        <v>Město Přelouč</v>
      </c>
      <c r="G125" s="38"/>
      <c r="H125" s="38"/>
      <c r="I125" s="32" t="s">
        <v>30</v>
      </c>
      <c r="J125" s="36" t="str">
        <f>E21</f>
        <v>VDI Projekt s.r.o.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IF(E18="","",E18)</f>
        <v>Vyplň údaj</v>
      </c>
      <c r="G126" s="38"/>
      <c r="H126" s="38"/>
      <c r="I126" s="32" t="s">
        <v>32</v>
      </c>
      <c r="J126" s="36" t="str">
        <f>E24</f>
        <v>Sýkorová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48"/>
      <c r="B128" s="149"/>
      <c r="C128" s="150" t="s">
        <v>108</v>
      </c>
      <c r="D128" s="151" t="s">
        <v>60</v>
      </c>
      <c r="E128" s="151" t="s">
        <v>56</v>
      </c>
      <c r="F128" s="151" t="s">
        <v>57</v>
      </c>
      <c r="G128" s="151" t="s">
        <v>109</v>
      </c>
      <c r="H128" s="151" t="s">
        <v>110</v>
      </c>
      <c r="I128" s="151" t="s">
        <v>111</v>
      </c>
      <c r="J128" s="151" t="s">
        <v>100</v>
      </c>
      <c r="K128" s="152" t="s">
        <v>112</v>
      </c>
      <c r="L128" s="153"/>
      <c r="M128" s="86" t="s">
        <v>1</v>
      </c>
      <c r="N128" s="87" t="s">
        <v>39</v>
      </c>
      <c r="O128" s="87" t="s">
        <v>113</v>
      </c>
      <c r="P128" s="87" t="s">
        <v>114</v>
      </c>
      <c r="Q128" s="87" t="s">
        <v>115</v>
      </c>
      <c r="R128" s="87" t="s">
        <v>116</v>
      </c>
      <c r="S128" s="87" t="s">
        <v>117</v>
      </c>
      <c r="T128" s="88" t="s">
        <v>118</v>
      </c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</row>
    <row r="129" s="2" customFormat="1" ht="22.8" customHeight="1">
      <c r="A129" s="38"/>
      <c r="B129" s="39"/>
      <c r="C129" s="93" t="s">
        <v>119</v>
      </c>
      <c r="D129" s="38"/>
      <c r="E129" s="38"/>
      <c r="F129" s="38"/>
      <c r="G129" s="38"/>
      <c r="H129" s="38"/>
      <c r="I129" s="38"/>
      <c r="J129" s="154">
        <f>BK129</f>
        <v>0</v>
      </c>
      <c r="K129" s="38"/>
      <c r="L129" s="39"/>
      <c r="M129" s="89"/>
      <c r="N129" s="73"/>
      <c r="O129" s="90"/>
      <c r="P129" s="155">
        <f>P130+P452+P466</f>
        <v>0</v>
      </c>
      <c r="Q129" s="90"/>
      <c r="R129" s="155">
        <f>R130+R452+R466</f>
        <v>494.99600692000001</v>
      </c>
      <c r="S129" s="90"/>
      <c r="T129" s="156">
        <f>T130+T452+T466</f>
        <v>602.34175000000016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102</v>
      </c>
      <c r="BK129" s="157">
        <f>BK130+BK452+BK466</f>
        <v>0</v>
      </c>
    </row>
    <row r="130" s="12" customFormat="1" ht="25.92" customHeight="1">
      <c r="A130" s="12"/>
      <c r="B130" s="158"/>
      <c r="C130" s="12"/>
      <c r="D130" s="159" t="s">
        <v>74</v>
      </c>
      <c r="E130" s="160" t="s">
        <v>193</v>
      </c>
      <c r="F130" s="160" t="s">
        <v>194</v>
      </c>
      <c r="G130" s="12"/>
      <c r="H130" s="12"/>
      <c r="I130" s="161"/>
      <c r="J130" s="162">
        <f>BK130</f>
        <v>0</v>
      </c>
      <c r="K130" s="12"/>
      <c r="L130" s="158"/>
      <c r="M130" s="163"/>
      <c r="N130" s="164"/>
      <c r="O130" s="164"/>
      <c r="P130" s="165">
        <f>P131+P255+P258+P321+P348+P409+P450</f>
        <v>0</v>
      </c>
      <c r="Q130" s="164"/>
      <c r="R130" s="165">
        <f>R131+R255+R258+R321+R348+R409+R450</f>
        <v>494.42086611999997</v>
      </c>
      <c r="S130" s="164"/>
      <c r="T130" s="166">
        <f>T131+T255+T258+T321+T348+T409+T450</f>
        <v>602.34175000000016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9" t="s">
        <v>83</v>
      </c>
      <c r="AT130" s="167" t="s">
        <v>74</v>
      </c>
      <c r="AU130" s="167" t="s">
        <v>75</v>
      </c>
      <c r="AY130" s="159" t="s">
        <v>123</v>
      </c>
      <c r="BK130" s="168">
        <f>BK131+BK255+BK258+BK321+BK348+BK409+BK450</f>
        <v>0</v>
      </c>
    </row>
    <row r="131" s="12" customFormat="1" ht="22.8" customHeight="1">
      <c r="A131" s="12"/>
      <c r="B131" s="158"/>
      <c r="C131" s="12"/>
      <c r="D131" s="159" t="s">
        <v>74</v>
      </c>
      <c r="E131" s="169" t="s">
        <v>83</v>
      </c>
      <c r="F131" s="169" t="s">
        <v>195</v>
      </c>
      <c r="G131" s="12"/>
      <c r="H131" s="12"/>
      <c r="I131" s="161"/>
      <c r="J131" s="170">
        <f>BK131</f>
        <v>0</v>
      </c>
      <c r="K131" s="12"/>
      <c r="L131" s="158"/>
      <c r="M131" s="163"/>
      <c r="N131" s="164"/>
      <c r="O131" s="164"/>
      <c r="P131" s="165">
        <f>SUM(P132:P254)</f>
        <v>0</v>
      </c>
      <c r="Q131" s="164"/>
      <c r="R131" s="165">
        <f>SUM(R132:R254)</f>
        <v>39.3199775</v>
      </c>
      <c r="S131" s="164"/>
      <c r="T131" s="166">
        <f>SUM(T132:T254)</f>
        <v>585.85775000000012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59" t="s">
        <v>83</v>
      </c>
      <c r="AT131" s="167" t="s">
        <v>74</v>
      </c>
      <c r="AU131" s="167" t="s">
        <v>83</v>
      </c>
      <c r="AY131" s="159" t="s">
        <v>123</v>
      </c>
      <c r="BK131" s="168">
        <f>SUM(BK132:BK254)</f>
        <v>0</v>
      </c>
    </row>
    <row r="132" s="2" customFormat="1" ht="24.15" customHeight="1">
      <c r="A132" s="38"/>
      <c r="B132" s="171"/>
      <c r="C132" s="172" t="s">
        <v>83</v>
      </c>
      <c r="D132" s="172" t="s">
        <v>126</v>
      </c>
      <c r="E132" s="173" t="s">
        <v>196</v>
      </c>
      <c r="F132" s="174" t="s">
        <v>197</v>
      </c>
      <c r="G132" s="175" t="s">
        <v>198</v>
      </c>
      <c r="H132" s="176">
        <v>95.5</v>
      </c>
      <c r="I132" s="177"/>
      <c r="J132" s="178">
        <f>ROUND(I132*H132,2)</f>
        <v>0</v>
      </c>
      <c r="K132" s="174" t="s">
        <v>130</v>
      </c>
      <c r="L132" s="39"/>
      <c r="M132" s="179" t="s">
        <v>1</v>
      </c>
      <c r="N132" s="180" t="s">
        <v>40</v>
      </c>
      <c r="O132" s="77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3" t="s">
        <v>141</v>
      </c>
      <c r="AT132" s="183" t="s">
        <v>126</v>
      </c>
      <c r="AU132" s="183" t="s">
        <v>85</v>
      </c>
      <c r="AY132" s="19" t="s">
        <v>123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9" t="s">
        <v>83</v>
      </c>
      <c r="BK132" s="184">
        <f>ROUND(I132*H132,2)</f>
        <v>0</v>
      </c>
      <c r="BL132" s="19" t="s">
        <v>141</v>
      </c>
      <c r="BM132" s="183" t="s">
        <v>199</v>
      </c>
    </row>
    <row r="133" s="13" customFormat="1">
      <c r="A133" s="13"/>
      <c r="B133" s="190"/>
      <c r="C133" s="13"/>
      <c r="D133" s="191" t="s">
        <v>200</v>
      </c>
      <c r="E133" s="192" t="s">
        <v>1</v>
      </c>
      <c r="F133" s="193" t="s">
        <v>201</v>
      </c>
      <c r="G133" s="13"/>
      <c r="H133" s="194">
        <v>25.100000000000001</v>
      </c>
      <c r="I133" s="195"/>
      <c r="J133" s="13"/>
      <c r="K133" s="13"/>
      <c r="L133" s="190"/>
      <c r="M133" s="196"/>
      <c r="N133" s="197"/>
      <c r="O133" s="197"/>
      <c r="P133" s="197"/>
      <c r="Q133" s="197"/>
      <c r="R133" s="197"/>
      <c r="S133" s="197"/>
      <c r="T133" s="19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2" t="s">
        <v>200</v>
      </c>
      <c r="AU133" s="192" t="s">
        <v>85</v>
      </c>
      <c r="AV133" s="13" t="s">
        <v>85</v>
      </c>
      <c r="AW133" s="13" t="s">
        <v>31</v>
      </c>
      <c r="AX133" s="13" t="s">
        <v>75</v>
      </c>
      <c r="AY133" s="192" t="s">
        <v>123</v>
      </c>
    </row>
    <row r="134" s="13" customFormat="1">
      <c r="A134" s="13"/>
      <c r="B134" s="190"/>
      <c r="C134" s="13"/>
      <c r="D134" s="191" t="s">
        <v>200</v>
      </c>
      <c r="E134" s="192" t="s">
        <v>1</v>
      </c>
      <c r="F134" s="193" t="s">
        <v>202</v>
      </c>
      <c r="G134" s="13"/>
      <c r="H134" s="194">
        <v>70.400000000000006</v>
      </c>
      <c r="I134" s="195"/>
      <c r="J134" s="13"/>
      <c r="K134" s="13"/>
      <c r="L134" s="190"/>
      <c r="M134" s="196"/>
      <c r="N134" s="197"/>
      <c r="O134" s="197"/>
      <c r="P134" s="197"/>
      <c r="Q134" s="197"/>
      <c r="R134" s="197"/>
      <c r="S134" s="197"/>
      <c r="T134" s="19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92" t="s">
        <v>200</v>
      </c>
      <c r="AU134" s="192" t="s">
        <v>85</v>
      </c>
      <c r="AV134" s="13" t="s">
        <v>85</v>
      </c>
      <c r="AW134" s="13" t="s">
        <v>31</v>
      </c>
      <c r="AX134" s="13" t="s">
        <v>75</v>
      </c>
      <c r="AY134" s="192" t="s">
        <v>123</v>
      </c>
    </row>
    <row r="135" s="14" customFormat="1">
      <c r="A135" s="14"/>
      <c r="B135" s="199"/>
      <c r="C135" s="14"/>
      <c r="D135" s="191" t="s">
        <v>200</v>
      </c>
      <c r="E135" s="200" t="s">
        <v>1</v>
      </c>
      <c r="F135" s="201" t="s">
        <v>203</v>
      </c>
      <c r="G135" s="14"/>
      <c r="H135" s="202">
        <v>95.5</v>
      </c>
      <c r="I135" s="203"/>
      <c r="J135" s="14"/>
      <c r="K135" s="14"/>
      <c r="L135" s="199"/>
      <c r="M135" s="204"/>
      <c r="N135" s="205"/>
      <c r="O135" s="205"/>
      <c r="P135" s="205"/>
      <c r="Q135" s="205"/>
      <c r="R135" s="205"/>
      <c r="S135" s="205"/>
      <c r="T135" s="20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0" t="s">
        <v>200</v>
      </c>
      <c r="AU135" s="200" t="s">
        <v>85</v>
      </c>
      <c r="AV135" s="14" t="s">
        <v>141</v>
      </c>
      <c r="AW135" s="14" t="s">
        <v>31</v>
      </c>
      <c r="AX135" s="14" t="s">
        <v>83</v>
      </c>
      <c r="AY135" s="200" t="s">
        <v>123</v>
      </c>
    </row>
    <row r="136" s="2" customFormat="1" ht="24.15" customHeight="1">
      <c r="A136" s="38"/>
      <c r="B136" s="171"/>
      <c r="C136" s="172" t="s">
        <v>85</v>
      </c>
      <c r="D136" s="172" t="s">
        <v>126</v>
      </c>
      <c r="E136" s="173" t="s">
        <v>204</v>
      </c>
      <c r="F136" s="174" t="s">
        <v>205</v>
      </c>
      <c r="G136" s="175" t="s">
        <v>198</v>
      </c>
      <c r="H136" s="176">
        <v>139.09999999999999</v>
      </c>
      <c r="I136" s="177"/>
      <c r="J136" s="178">
        <f>ROUND(I136*H136,2)</f>
        <v>0</v>
      </c>
      <c r="K136" s="174" t="s">
        <v>130</v>
      </c>
      <c r="L136" s="39"/>
      <c r="M136" s="179" t="s">
        <v>1</v>
      </c>
      <c r="N136" s="180" t="s">
        <v>40</v>
      </c>
      <c r="O136" s="77"/>
      <c r="P136" s="181">
        <f>O136*H136</f>
        <v>0</v>
      </c>
      <c r="Q136" s="181">
        <v>0</v>
      </c>
      <c r="R136" s="181">
        <f>Q136*H136</f>
        <v>0</v>
      </c>
      <c r="S136" s="181">
        <v>0.26000000000000001</v>
      </c>
      <c r="T136" s="182">
        <f>S136*H136</f>
        <v>36.165999999999997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3" t="s">
        <v>141</v>
      </c>
      <c r="AT136" s="183" t="s">
        <v>126</v>
      </c>
      <c r="AU136" s="183" t="s">
        <v>85</v>
      </c>
      <c r="AY136" s="19" t="s">
        <v>123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9" t="s">
        <v>83</v>
      </c>
      <c r="BK136" s="184">
        <f>ROUND(I136*H136,2)</f>
        <v>0</v>
      </c>
      <c r="BL136" s="19" t="s">
        <v>141</v>
      </c>
      <c r="BM136" s="183" t="s">
        <v>206</v>
      </c>
    </row>
    <row r="137" s="15" customFormat="1">
      <c r="A137" s="15"/>
      <c r="B137" s="207"/>
      <c r="C137" s="15"/>
      <c r="D137" s="191" t="s">
        <v>200</v>
      </c>
      <c r="E137" s="208" t="s">
        <v>1</v>
      </c>
      <c r="F137" s="209" t="s">
        <v>207</v>
      </c>
      <c r="G137" s="15"/>
      <c r="H137" s="208" t="s">
        <v>1</v>
      </c>
      <c r="I137" s="210"/>
      <c r="J137" s="15"/>
      <c r="K137" s="15"/>
      <c r="L137" s="207"/>
      <c r="M137" s="211"/>
      <c r="N137" s="212"/>
      <c r="O137" s="212"/>
      <c r="P137" s="212"/>
      <c r="Q137" s="212"/>
      <c r="R137" s="212"/>
      <c r="S137" s="212"/>
      <c r="T137" s="213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08" t="s">
        <v>200</v>
      </c>
      <c r="AU137" s="208" t="s">
        <v>85</v>
      </c>
      <c r="AV137" s="15" t="s">
        <v>83</v>
      </c>
      <c r="AW137" s="15" t="s">
        <v>31</v>
      </c>
      <c r="AX137" s="15" t="s">
        <v>75</v>
      </c>
      <c r="AY137" s="208" t="s">
        <v>123</v>
      </c>
    </row>
    <row r="138" s="13" customFormat="1">
      <c r="A138" s="13"/>
      <c r="B138" s="190"/>
      <c r="C138" s="13"/>
      <c r="D138" s="191" t="s">
        <v>200</v>
      </c>
      <c r="E138" s="192" t="s">
        <v>1</v>
      </c>
      <c r="F138" s="193" t="s">
        <v>208</v>
      </c>
      <c r="G138" s="13"/>
      <c r="H138" s="194">
        <v>35</v>
      </c>
      <c r="I138" s="195"/>
      <c r="J138" s="13"/>
      <c r="K138" s="13"/>
      <c r="L138" s="190"/>
      <c r="M138" s="196"/>
      <c r="N138" s="197"/>
      <c r="O138" s="197"/>
      <c r="P138" s="197"/>
      <c r="Q138" s="197"/>
      <c r="R138" s="197"/>
      <c r="S138" s="197"/>
      <c r="T138" s="19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2" t="s">
        <v>200</v>
      </c>
      <c r="AU138" s="192" t="s">
        <v>85</v>
      </c>
      <c r="AV138" s="13" t="s">
        <v>85</v>
      </c>
      <c r="AW138" s="13" t="s">
        <v>31</v>
      </c>
      <c r="AX138" s="13" t="s">
        <v>75</v>
      </c>
      <c r="AY138" s="192" t="s">
        <v>123</v>
      </c>
    </row>
    <row r="139" s="13" customFormat="1">
      <c r="A139" s="13"/>
      <c r="B139" s="190"/>
      <c r="C139" s="13"/>
      <c r="D139" s="191" t="s">
        <v>200</v>
      </c>
      <c r="E139" s="192" t="s">
        <v>1</v>
      </c>
      <c r="F139" s="193" t="s">
        <v>209</v>
      </c>
      <c r="G139" s="13"/>
      <c r="H139" s="194">
        <v>104.09999999999999</v>
      </c>
      <c r="I139" s="195"/>
      <c r="J139" s="13"/>
      <c r="K139" s="13"/>
      <c r="L139" s="190"/>
      <c r="M139" s="196"/>
      <c r="N139" s="197"/>
      <c r="O139" s="197"/>
      <c r="P139" s="197"/>
      <c r="Q139" s="197"/>
      <c r="R139" s="197"/>
      <c r="S139" s="197"/>
      <c r="T139" s="19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2" t="s">
        <v>200</v>
      </c>
      <c r="AU139" s="192" t="s">
        <v>85</v>
      </c>
      <c r="AV139" s="13" t="s">
        <v>85</v>
      </c>
      <c r="AW139" s="13" t="s">
        <v>31</v>
      </c>
      <c r="AX139" s="13" t="s">
        <v>75</v>
      </c>
      <c r="AY139" s="192" t="s">
        <v>123</v>
      </c>
    </row>
    <row r="140" s="14" customFormat="1">
      <c r="A140" s="14"/>
      <c r="B140" s="199"/>
      <c r="C140" s="14"/>
      <c r="D140" s="191" t="s">
        <v>200</v>
      </c>
      <c r="E140" s="200" t="s">
        <v>1</v>
      </c>
      <c r="F140" s="201" t="s">
        <v>203</v>
      </c>
      <c r="G140" s="14"/>
      <c r="H140" s="202">
        <v>139.09999999999999</v>
      </c>
      <c r="I140" s="203"/>
      <c r="J140" s="14"/>
      <c r="K140" s="14"/>
      <c r="L140" s="199"/>
      <c r="M140" s="204"/>
      <c r="N140" s="205"/>
      <c r="O140" s="205"/>
      <c r="P140" s="205"/>
      <c r="Q140" s="205"/>
      <c r="R140" s="205"/>
      <c r="S140" s="205"/>
      <c r="T140" s="206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0" t="s">
        <v>200</v>
      </c>
      <c r="AU140" s="200" t="s">
        <v>85</v>
      </c>
      <c r="AV140" s="14" t="s">
        <v>141</v>
      </c>
      <c r="AW140" s="14" t="s">
        <v>31</v>
      </c>
      <c r="AX140" s="14" t="s">
        <v>83</v>
      </c>
      <c r="AY140" s="200" t="s">
        <v>123</v>
      </c>
    </row>
    <row r="141" s="2" customFormat="1" ht="33" customHeight="1">
      <c r="A141" s="38"/>
      <c r="B141" s="171"/>
      <c r="C141" s="172" t="s">
        <v>137</v>
      </c>
      <c r="D141" s="172" t="s">
        <v>126</v>
      </c>
      <c r="E141" s="173" t="s">
        <v>210</v>
      </c>
      <c r="F141" s="174" t="s">
        <v>211</v>
      </c>
      <c r="G141" s="175" t="s">
        <v>198</v>
      </c>
      <c r="H141" s="176">
        <v>497.60000000000002</v>
      </c>
      <c r="I141" s="177"/>
      <c r="J141" s="178">
        <f>ROUND(I141*H141,2)</f>
        <v>0</v>
      </c>
      <c r="K141" s="174" t="s">
        <v>130</v>
      </c>
      <c r="L141" s="39"/>
      <c r="M141" s="179" t="s">
        <v>1</v>
      </c>
      <c r="N141" s="180" t="s">
        <v>40</v>
      </c>
      <c r="O141" s="77"/>
      <c r="P141" s="181">
        <f>O141*H141</f>
        <v>0</v>
      </c>
      <c r="Q141" s="181">
        <v>0</v>
      </c>
      <c r="R141" s="181">
        <f>Q141*H141</f>
        <v>0</v>
      </c>
      <c r="S141" s="181">
        <v>0.255</v>
      </c>
      <c r="T141" s="182">
        <f>S141*H141</f>
        <v>126.88800000000001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3" t="s">
        <v>141</v>
      </c>
      <c r="AT141" s="183" t="s">
        <v>126</v>
      </c>
      <c r="AU141" s="183" t="s">
        <v>85</v>
      </c>
      <c r="AY141" s="19" t="s">
        <v>123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9" t="s">
        <v>83</v>
      </c>
      <c r="BK141" s="184">
        <f>ROUND(I141*H141,2)</f>
        <v>0</v>
      </c>
      <c r="BL141" s="19" t="s">
        <v>141</v>
      </c>
      <c r="BM141" s="183" t="s">
        <v>212</v>
      </c>
    </row>
    <row r="142" s="15" customFormat="1">
      <c r="A142" s="15"/>
      <c r="B142" s="207"/>
      <c r="C142" s="15"/>
      <c r="D142" s="191" t="s">
        <v>200</v>
      </c>
      <c r="E142" s="208" t="s">
        <v>1</v>
      </c>
      <c r="F142" s="209" t="s">
        <v>213</v>
      </c>
      <c r="G142" s="15"/>
      <c r="H142" s="208" t="s">
        <v>1</v>
      </c>
      <c r="I142" s="210"/>
      <c r="J142" s="15"/>
      <c r="K142" s="15"/>
      <c r="L142" s="207"/>
      <c r="M142" s="211"/>
      <c r="N142" s="212"/>
      <c r="O142" s="212"/>
      <c r="P142" s="212"/>
      <c r="Q142" s="212"/>
      <c r="R142" s="212"/>
      <c r="S142" s="212"/>
      <c r="T142" s="213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08" t="s">
        <v>200</v>
      </c>
      <c r="AU142" s="208" t="s">
        <v>85</v>
      </c>
      <c r="AV142" s="15" t="s">
        <v>83</v>
      </c>
      <c r="AW142" s="15" t="s">
        <v>31</v>
      </c>
      <c r="AX142" s="15" t="s">
        <v>75</v>
      </c>
      <c r="AY142" s="208" t="s">
        <v>123</v>
      </c>
    </row>
    <row r="143" s="13" customFormat="1">
      <c r="A143" s="13"/>
      <c r="B143" s="190"/>
      <c r="C143" s="13"/>
      <c r="D143" s="191" t="s">
        <v>200</v>
      </c>
      <c r="E143" s="192" t="s">
        <v>1</v>
      </c>
      <c r="F143" s="193" t="s">
        <v>214</v>
      </c>
      <c r="G143" s="13"/>
      <c r="H143" s="194">
        <v>266.39999999999998</v>
      </c>
      <c r="I143" s="195"/>
      <c r="J143" s="13"/>
      <c r="K143" s="13"/>
      <c r="L143" s="190"/>
      <c r="M143" s="196"/>
      <c r="N143" s="197"/>
      <c r="O143" s="197"/>
      <c r="P143" s="197"/>
      <c r="Q143" s="197"/>
      <c r="R143" s="197"/>
      <c r="S143" s="197"/>
      <c r="T143" s="19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2" t="s">
        <v>200</v>
      </c>
      <c r="AU143" s="192" t="s">
        <v>85</v>
      </c>
      <c r="AV143" s="13" t="s">
        <v>85</v>
      </c>
      <c r="AW143" s="13" t="s">
        <v>31</v>
      </c>
      <c r="AX143" s="13" t="s">
        <v>75</v>
      </c>
      <c r="AY143" s="192" t="s">
        <v>123</v>
      </c>
    </row>
    <row r="144" s="13" customFormat="1">
      <c r="A144" s="13"/>
      <c r="B144" s="190"/>
      <c r="C144" s="13"/>
      <c r="D144" s="191" t="s">
        <v>200</v>
      </c>
      <c r="E144" s="192" t="s">
        <v>1</v>
      </c>
      <c r="F144" s="193" t="s">
        <v>215</v>
      </c>
      <c r="G144" s="13"/>
      <c r="H144" s="194">
        <v>231.19999999999999</v>
      </c>
      <c r="I144" s="195"/>
      <c r="J144" s="13"/>
      <c r="K144" s="13"/>
      <c r="L144" s="190"/>
      <c r="M144" s="196"/>
      <c r="N144" s="197"/>
      <c r="O144" s="197"/>
      <c r="P144" s="197"/>
      <c r="Q144" s="197"/>
      <c r="R144" s="197"/>
      <c r="S144" s="197"/>
      <c r="T144" s="19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2" t="s">
        <v>200</v>
      </c>
      <c r="AU144" s="192" t="s">
        <v>85</v>
      </c>
      <c r="AV144" s="13" t="s">
        <v>85</v>
      </c>
      <c r="AW144" s="13" t="s">
        <v>31</v>
      </c>
      <c r="AX144" s="13" t="s">
        <v>75</v>
      </c>
      <c r="AY144" s="192" t="s">
        <v>123</v>
      </c>
    </row>
    <row r="145" s="14" customFormat="1">
      <c r="A145" s="14"/>
      <c r="B145" s="199"/>
      <c r="C145" s="14"/>
      <c r="D145" s="191" t="s">
        <v>200</v>
      </c>
      <c r="E145" s="200" t="s">
        <v>1</v>
      </c>
      <c r="F145" s="201" t="s">
        <v>203</v>
      </c>
      <c r="G145" s="14"/>
      <c r="H145" s="202">
        <v>497.59999999999997</v>
      </c>
      <c r="I145" s="203"/>
      <c r="J145" s="14"/>
      <c r="K145" s="14"/>
      <c r="L145" s="199"/>
      <c r="M145" s="204"/>
      <c r="N145" s="205"/>
      <c r="O145" s="205"/>
      <c r="P145" s="205"/>
      <c r="Q145" s="205"/>
      <c r="R145" s="205"/>
      <c r="S145" s="205"/>
      <c r="T145" s="206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0" t="s">
        <v>200</v>
      </c>
      <c r="AU145" s="200" t="s">
        <v>85</v>
      </c>
      <c r="AV145" s="14" t="s">
        <v>141</v>
      </c>
      <c r="AW145" s="14" t="s">
        <v>31</v>
      </c>
      <c r="AX145" s="14" t="s">
        <v>83</v>
      </c>
      <c r="AY145" s="200" t="s">
        <v>123</v>
      </c>
    </row>
    <row r="146" s="2" customFormat="1" ht="24.15" customHeight="1">
      <c r="A146" s="38"/>
      <c r="B146" s="171"/>
      <c r="C146" s="172" t="s">
        <v>141</v>
      </c>
      <c r="D146" s="172" t="s">
        <v>126</v>
      </c>
      <c r="E146" s="173" t="s">
        <v>216</v>
      </c>
      <c r="F146" s="174" t="s">
        <v>217</v>
      </c>
      <c r="G146" s="175" t="s">
        <v>198</v>
      </c>
      <c r="H146" s="176">
        <v>636.70000000000005</v>
      </c>
      <c r="I146" s="177"/>
      <c r="J146" s="178">
        <f>ROUND(I146*H146,2)</f>
        <v>0</v>
      </c>
      <c r="K146" s="174" t="s">
        <v>130</v>
      </c>
      <c r="L146" s="39"/>
      <c r="M146" s="179" t="s">
        <v>1</v>
      </c>
      <c r="N146" s="180" t="s">
        <v>40</v>
      </c>
      <c r="O146" s="77"/>
      <c r="P146" s="181">
        <f>O146*H146</f>
        <v>0</v>
      </c>
      <c r="Q146" s="181">
        <v>0</v>
      </c>
      <c r="R146" s="181">
        <f>Q146*H146</f>
        <v>0</v>
      </c>
      <c r="S146" s="181">
        <v>0.17999999999999999</v>
      </c>
      <c r="T146" s="182">
        <f>S146*H146</f>
        <v>114.60600000000001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83" t="s">
        <v>141</v>
      </c>
      <c r="AT146" s="183" t="s">
        <v>126</v>
      </c>
      <c r="AU146" s="183" t="s">
        <v>85</v>
      </c>
      <c r="AY146" s="19" t="s">
        <v>123</v>
      </c>
      <c r="BE146" s="184">
        <f>IF(N146="základní",J146,0)</f>
        <v>0</v>
      </c>
      <c r="BF146" s="184">
        <f>IF(N146="snížená",J146,0)</f>
        <v>0</v>
      </c>
      <c r="BG146" s="184">
        <f>IF(N146="zákl. přenesená",J146,0)</f>
        <v>0</v>
      </c>
      <c r="BH146" s="184">
        <f>IF(N146="sníž. přenesená",J146,0)</f>
        <v>0</v>
      </c>
      <c r="BI146" s="184">
        <f>IF(N146="nulová",J146,0)</f>
        <v>0</v>
      </c>
      <c r="BJ146" s="19" t="s">
        <v>83</v>
      </c>
      <c r="BK146" s="184">
        <f>ROUND(I146*H146,2)</f>
        <v>0</v>
      </c>
      <c r="BL146" s="19" t="s">
        <v>141</v>
      </c>
      <c r="BM146" s="183" t="s">
        <v>218</v>
      </c>
    </row>
    <row r="147" s="13" customFormat="1">
      <c r="A147" s="13"/>
      <c r="B147" s="190"/>
      <c r="C147" s="13"/>
      <c r="D147" s="191" t="s">
        <v>200</v>
      </c>
      <c r="E147" s="192" t="s">
        <v>1</v>
      </c>
      <c r="F147" s="193" t="s">
        <v>219</v>
      </c>
      <c r="G147" s="13"/>
      <c r="H147" s="194">
        <v>497.60000000000002</v>
      </c>
      <c r="I147" s="195"/>
      <c r="J147" s="13"/>
      <c r="K147" s="13"/>
      <c r="L147" s="190"/>
      <c r="M147" s="196"/>
      <c r="N147" s="197"/>
      <c r="O147" s="197"/>
      <c r="P147" s="197"/>
      <c r="Q147" s="197"/>
      <c r="R147" s="197"/>
      <c r="S147" s="197"/>
      <c r="T147" s="19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2" t="s">
        <v>200</v>
      </c>
      <c r="AU147" s="192" t="s">
        <v>85</v>
      </c>
      <c r="AV147" s="13" t="s">
        <v>85</v>
      </c>
      <c r="AW147" s="13" t="s">
        <v>31</v>
      </c>
      <c r="AX147" s="13" t="s">
        <v>75</v>
      </c>
      <c r="AY147" s="192" t="s">
        <v>123</v>
      </c>
    </row>
    <row r="148" s="13" customFormat="1">
      <c r="A148" s="13"/>
      <c r="B148" s="190"/>
      <c r="C148" s="13"/>
      <c r="D148" s="191" t="s">
        <v>200</v>
      </c>
      <c r="E148" s="192" t="s">
        <v>1</v>
      </c>
      <c r="F148" s="193" t="s">
        <v>220</v>
      </c>
      <c r="G148" s="13"/>
      <c r="H148" s="194">
        <v>139.09999999999999</v>
      </c>
      <c r="I148" s="195"/>
      <c r="J148" s="13"/>
      <c r="K148" s="13"/>
      <c r="L148" s="190"/>
      <c r="M148" s="196"/>
      <c r="N148" s="197"/>
      <c r="O148" s="197"/>
      <c r="P148" s="197"/>
      <c r="Q148" s="197"/>
      <c r="R148" s="197"/>
      <c r="S148" s="197"/>
      <c r="T148" s="19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2" t="s">
        <v>200</v>
      </c>
      <c r="AU148" s="192" t="s">
        <v>85</v>
      </c>
      <c r="AV148" s="13" t="s">
        <v>85</v>
      </c>
      <c r="AW148" s="13" t="s">
        <v>31</v>
      </c>
      <c r="AX148" s="13" t="s">
        <v>75</v>
      </c>
      <c r="AY148" s="192" t="s">
        <v>123</v>
      </c>
    </row>
    <row r="149" s="14" customFormat="1">
      <c r="A149" s="14"/>
      <c r="B149" s="199"/>
      <c r="C149" s="14"/>
      <c r="D149" s="191" t="s">
        <v>200</v>
      </c>
      <c r="E149" s="200" t="s">
        <v>1</v>
      </c>
      <c r="F149" s="201" t="s">
        <v>203</v>
      </c>
      <c r="G149" s="14"/>
      <c r="H149" s="202">
        <v>636.70000000000005</v>
      </c>
      <c r="I149" s="203"/>
      <c r="J149" s="14"/>
      <c r="K149" s="14"/>
      <c r="L149" s="199"/>
      <c r="M149" s="204"/>
      <c r="N149" s="205"/>
      <c r="O149" s="205"/>
      <c r="P149" s="205"/>
      <c r="Q149" s="205"/>
      <c r="R149" s="205"/>
      <c r="S149" s="205"/>
      <c r="T149" s="20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0" t="s">
        <v>200</v>
      </c>
      <c r="AU149" s="200" t="s">
        <v>85</v>
      </c>
      <c r="AV149" s="14" t="s">
        <v>141</v>
      </c>
      <c r="AW149" s="14" t="s">
        <v>31</v>
      </c>
      <c r="AX149" s="14" t="s">
        <v>83</v>
      </c>
      <c r="AY149" s="200" t="s">
        <v>123</v>
      </c>
    </row>
    <row r="150" s="2" customFormat="1" ht="24.15" customHeight="1">
      <c r="A150" s="38"/>
      <c r="B150" s="171"/>
      <c r="C150" s="172" t="s">
        <v>122</v>
      </c>
      <c r="D150" s="172" t="s">
        <v>126</v>
      </c>
      <c r="E150" s="173" t="s">
        <v>221</v>
      </c>
      <c r="F150" s="174" t="s">
        <v>222</v>
      </c>
      <c r="G150" s="175" t="s">
        <v>198</v>
      </c>
      <c r="H150" s="176">
        <v>168.55000000000001</v>
      </c>
      <c r="I150" s="177"/>
      <c r="J150" s="178">
        <f>ROUND(I150*H150,2)</f>
        <v>0</v>
      </c>
      <c r="K150" s="174" t="s">
        <v>130</v>
      </c>
      <c r="L150" s="39"/>
      <c r="M150" s="179" t="s">
        <v>1</v>
      </c>
      <c r="N150" s="180" t="s">
        <v>40</v>
      </c>
      <c r="O150" s="77"/>
      <c r="P150" s="181">
        <f>O150*H150</f>
        <v>0</v>
      </c>
      <c r="Q150" s="181">
        <v>1.0000000000000001E-05</v>
      </c>
      <c r="R150" s="181">
        <f>Q150*H150</f>
        <v>0.0016855000000000002</v>
      </c>
      <c r="S150" s="181">
        <v>0.11500000000000001</v>
      </c>
      <c r="T150" s="182">
        <f>S150*H150</f>
        <v>19.383250000000004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3" t="s">
        <v>141</v>
      </c>
      <c r="AT150" s="183" t="s">
        <v>126</v>
      </c>
      <c r="AU150" s="183" t="s">
        <v>85</v>
      </c>
      <c r="AY150" s="19" t="s">
        <v>123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9" t="s">
        <v>83</v>
      </c>
      <c r="BK150" s="184">
        <f>ROUND(I150*H150,2)</f>
        <v>0</v>
      </c>
      <c r="BL150" s="19" t="s">
        <v>141</v>
      </c>
      <c r="BM150" s="183" t="s">
        <v>223</v>
      </c>
    </row>
    <row r="151" s="13" customFormat="1">
      <c r="A151" s="13"/>
      <c r="B151" s="190"/>
      <c r="C151" s="13"/>
      <c r="D151" s="191" t="s">
        <v>200</v>
      </c>
      <c r="E151" s="192" t="s">
        <v>1</v>
      </c>
      <c r="F151" s="193" t="s">
        <v>224</v>
      </c>
      <c r="G151" s="13"/>
      <c r="H151" s="194">
        <v>168.55000000000001</v>
      </c>
      <c r="I151" s="195"/>
      <c r="J151" s="13"/>
      <c r="K151" s="13"/>
      <c r="L151" s="190"/>
      <c r="M151" s="196"/>
      <c r="N151" s="197"/>
      <c r="O151" s="197"/>
      <c r="P151" s="197"/>
      <c r="Q151" s="197"/>
      <c r="R151" s="197"/>
      <c r="S151" s="197"/>
      <c r="T151" s="19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2" t="s">
        <v>200</v>
      </c>
      <c r="AU151" s="192" t="s">
        <v>85</v>
      </c>
      <c r="AV151" s="13" t="s">
        <v>85</v>
      </c>
      <c r="AW151" s="13" t="s">
        <v>31</v>
      </c>
      <c r="AX151" s="13" t="s">
        <v>83</v>
      </c>
      <c r="AY151" s="192" t="s">
        <v>123</v>
      </c>
    </row>
    <row r="152" s="2" customFormat="1" ht="24.15" customHeight="1">
      <c r="A152" s="38"/>
      <c r="B152" s="171"/>
      <c r="C152" s="172" t="s">
        <v>154</v>
      </c>
      <c r="D152" s="172" t="s">
        <v>126</v>
      </c>
      <c r="E152" s="173" t="s">
        <v>225</v>
      </c>
      <c r="F152" s="174" t="s">
        <v>226</v>
      </c>
      <c r="G152" s="175" t="s">
        <v>198</v>
      </c>
      <c r="H152" s="176">
        <v>1034</v>
      </c>
      <c r="I152" s="177"/>
      <c r="J152" s="178">
        <f>ROUND(I152*H152,2)</f>
        <v>0</v>
      </c>
      <c r="K152" s="174" t="s">
        <v>130</v>
      </c>
      <c r="L152" s="39"/>
      <c r="M152" s="179" t="s">
        <v>1</v>
      </c>
      <c r="N152" s="180" t="s">
        <v>40</v>
      </c>
      <c r="O152" s="77"/>
      <c r="P152" s="181">
        <f>O152*H152</f>
        <v>0</v>
      </c>
      <c r="Q152" s="181">
        <v>1.0000000000000001E-05</v>
      </c>
      <c r="R152" s="181">
        <f>Q152*H152</f>
        <v>0.01034</v>
      </c>
      <c r="S152" s="181">
        <v>0.11500000000000001</v>
      </c>
      <c r="T152" s="182">
        <f>S152*H152</f>
        <v>118.91000000000001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3" t="s">
        <v>141</v>
      </c>
      <c r="AT152" s="183" t="s">
        <v>126</v>
      </c>
      <c r="AU152" s="183" t="s">
        <v>85</v>
      </c>
      <c r="AY152" s="19" t="s">
        <v>123</v>
      </c>
      <c r="BE152" s="184">
        <f>IF(N152="základní",J152,0)</f>
        <v>0</v>
      </c>
      <c r="BF152" s="184">
        <f>IF(N152="snížená",J152,0)</f>
        <v>0</v>
      </c>
      <c r="BG152" s="184">
        <f>IF(N152="zákl. přenesená",J152,0)</f>
        <v>0</v>
      </c>
      <c r="BH152" s="184">
        <f>IF(N152="sníž. přenesená",J152,0)</f>
        <v>0</v>
      </c>
      <c r="BI152" s="184">
        <f>IF(N152="nulová",J152,0)</f>
        <v>0</v>
      </c>
      <c r="BJ152" s="19" t="s">
        <v>83</v>
      </c>
      <c r="BK152" s="184">
        <f>ROUND(I152*H152,2)</f>
        <v>0</v>
      </c>
      <c r="BL152" s="19" t="s">
        <v>141</v>
      </c>
      <c r="BM152" s="183" t="s">
        <v>227</v>
      </c>
    </row>
    <row r="153" s="13" customFormat="1">
      <c r="A153" s="13"/>
      <c r="B153" s="190"/>
      <c r="C153" s="13"/>
      <c r="D153" s="191" t="s">
        <v>200</v>
      </c>
      <c r="E153" s="192" t="s">
        <v>1</v>
      </c>
      <c r="F153" s="193" t="s">
        <v>228</v>
      </c>
      <c r="G153" s="13"/>
      <c r="H153" s="194">
        <v>1034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200</v>
      </c>
      <c r="AU153" s="192" t="s">
        <v>85</v>
      </c>
      <c r="AV153" s="13" t="s">
        <v>85</v>
      </c>
      <c r="AW153" s="13" t="s">
        <v>31</v>
      </c>
      <c r="AX153" s="13" t="s">
        <v>83</v>
      </c>
      <c r="AY153" s="192" t="s">
        <v>123</v>
      </c>
    </row>
    <row r="154" s="2" customFormat="1" ht="16.5" customHeight="1">
      <c r="A154" s="38"/>
      <c r="B154" s="171"/>
      <c r="C154" s="172" t="s">
        <v>158</v>
      </c>
      <c r="D154" s="172" t="s">
        <v>126</v>
      </c>
      <c r="E154" s="173" t="s">
        <v>229</v>
      </c>
      <c r="F154" s="174" t="s">
        <v>230</v>
      </c>
      <c r="G154" s="175" t="s">
        <v>231</v>
      </c>
      <c r="H154" s="176">
        <v>337.10000000000002</v>
      </c>
      <c r="I154" s="177"/>
      <c r="J154" s="178">
        <f>ROUND(I154*H154,2)</f>
        <v>0</v>
      </c>
      <c r="K154" s="174" t="s">
        <v>130</v>
      </c>
      <c r="L154" s="39"/>
      <c r="M154" s="179" t="s">
        <v>1</v>
      </c>
      <c r="N154" s="180" t="s">
        <v>40</v>
      </c>
      <c r="O154" s="77"/>
      <c r="P154" s="181">
        <f>O154*H154</f>
        <v>0</v>
      </c>
      <c r="Q154" s="181">
        <v>0</v>
      </c>
      <c r="R154" s="181">
        <f>Q154*H154</f>
        <v>0</v>
      </c>
      <c r="S154" s="181">
        <v>0.28999999999999998</v>
      </c>
      <c r="T154" s="182">
        <f>S154*H154</f>
        <v>97.759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3" t="s">
        <v>141</v>
      </c>
      <c r="AT154" s="183" t="s">
        <v>126</v>
      </c>
      <c r="AU154" s="183" t="s">
        <v>85</v>
      </c>
      <c r="AY154" s="19" t="s">
        <v>123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9" t="s">
        <v>83</v>
      </c>
      <c r="BK154" s="184">
        <f>ROUND(I154*H154,2)</f>
        <v>0</v>
      </c>
      <c r="BL154" s="19" t="s">
        <v>141</v>
      </c>
      <c r="BM154" s="183" t="s">
        <v>232</v>
      </c>
    </row>
    <row r="155" s="15" customFormat="1">
      <c r="A155" s="15"/>
      <c r="B155" s="207"/>
      <c r="C155" s="15"/>
      <c r="D155" s="191" t="s">
        <v>200</v>
      </c>
      <c r="E155" s="208" t="s">
        <v>1</v>
      </c>
      <c r="F155" s="209" t="s">
        <v>233</v>
      </c>
      <c r="G155" s="15"/>
      <c r="H155" s="208" t="s">
        <v>1</v>
      </c>
      <c r="I155" s="210"/>
      <c r="J155" s="15"/>
      <c r="K155" s="15"/>
      <c r="L155" s="207"/>
      <c r="M155" s="211"/>
      <c r="N155" s="212"/>
      <c r="O155" s="212"/>
      <c r="P155" s="212"/>
      <c r="Q155" s="212"/>
      <c r="R155" s="212"/>
      <c r="S155" s="212"/>
      <c r="T155" s="213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08" t="s">
        <v>200</v>
      </c>
      <c r="AU155" s="208" t="s">
        <v>85</v>
      </c>
      <c r="AV155" s="15" t="s">
        <v>83</v>
      </c>
      <c r="AW155" s="15" t="s">
        <v>31</v>
      </c>
      <c r="AX155" s="15" t="s">
        <v>75</v>
      </c>
      <c r="AY155" s="208" t="s">
        <v>123</v>
      </c>
    </row>
    <row r="156" s="13" customFormat="1">
      <c r="A156" s="13"/>
      <c r="B156" s="190"/>
      <c r="C156" s="13"/>
      <c r="D156" s="191" t="s">
        <v>200</v>
      </c>
      <c r="E156" s="192" t="s">
        <v>1</v>
      </c>
      <c r="F156" s="193" t="s">
        <v>234</v>
      </c>
      <c r="G156" s="13"/>
      <c r="H156" s="194">
        <v>167.40000000000001</v>
      </c>
      <c r="I156" s="195"/>
      <c r="J156" s="13"/>
      <c r="K156" s="13"/>
      <c r="L156" s="190"/>
      <c r="M156" s="196"/>
      <c r="N156" s="197"/>
      <c r="O156" s="197"/>
      <c r="P156" s="197"/>
      <c r="Q156" s="197"/>
      <c r="R156" s="197"/>
      <c r="S156" s="197"/>
      <c r="T156" s="19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2" t="s">
        <v>200</v>
      </c>
      <c r="AU156" s="192" t="s">
        <v>85</v>
      </c>
      <c r="AV156" s="13" t="s">
        <v>85</v>
      </c>
      <c r="AW156" s="13" t="s">
        <v>31</v>
      </c>
      <c r="AX156" s="13" t="s">
        <v>75</v>
      </c>
      <c r="AY156" s="192" t="s">
        <v>123</v>
      </c>
    </row>
    <row r="157" s="13" customFormat="1">
      <c r="A157" s="13"/>
      <c r="B157" s="190"/>
      <c r="C157" s="13"/>
      <c r="D157" s="191" t="s">
        <v>200</v>
      </c>
      <c r="E157" s="192" t="s">
        <v>1</v>
      </c>
      <c r="F157" s="193" t="s">
        <v>235</v>
      </c>
      <c r="G157" s="13"/>
      <c r="H157" s="194">
        <v>169.69999999999999</v>
      </c>
      <c r="I157" s="195"/>
      <c r="J157" s="13"/>
      <c r="K157" s="13"/>
      <c r="L157" s="190"/>
      <c r="M157" s="196"/>
      <c r="N157" s="197"/>
      <c r="O157" s="197"/>
      <c r="P157" s="197"/>
      <c r="Q157" s="197"/>
      <c r="R157" s="197"/>
      <c r="S157" s="197"/>
      <c r="T157" s="19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2" t="s">
        <v>200</v>
      </c>
      <c r="AU157" s="192" t="s">
        <v>85</v>
      </c>
      <c r="AV157" s="13" t="s">
        <v>85</v>
      </c>
      <c r="AW157" s="13" t="s">
        <v>31</v>
      </c>
      <c r="AX157" s="13" t="s">
        <v>75</v>
      </c>
      <c r="AY157" s="192" t="s">
        <v>123</v>
      </c>
    </row>
    <row r="158" s="14" customFormat="1">
      <c r="A158" s="14"/>
      <c r="B158" s="199"/>
      <c r="C158" s="14"/>
      <c r="D158" s="191" t="s">
        <v>200</v>
      </c>
      <c r="E158" s="200" t="s">
        <v>1</v>
      </c>
      <c r="F158" s="201" t="s">
        <v>203</v>
      </c>
      <c r="G158" s="14"/>
      <c r="H158" s="202">
        <v>337.10000000000002</v>
      </c>
      <c r="I158" s="203"/>
      <c r="J158" s="14"/>
      <c r="K158" s="14"/>
      <c r="L158" s="199"/>
      <c r="M158" s="204"/>
      <c r="N158" s="205"/>
      <c r="O158" s="205"/>
      <c r="P158" s="205"/>
      <c r="Q158" s="205"/>
      <c r="R158" s="205"/>
      <c r="S158" s="205"/>
      <c r="T158" s="20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0" t="s">
        <v>200</v>
      </c>
      <c r="AU158" s="200" t="s">
        <v>85</v>
      </c>
      <c r="AV158" s="14" t="s">
        <v>141</v>
      </c>
      <c r="AW158" s="14" t="s">
        <v>31</v>
      </c>
      <c r="AX158" s="14" t="s">
        <v>83</v>
      </c>
      <c r="AY158" s="200" t="s">
        <v>123</v>
      </c>
    </row>
    <row r="159" s="2" customFormat="1" ht="16.5" customHeight="1">
      <c r="A159" s="38"/>
      <c r="B159" s="171"/>
      <c r="C159" s="172" t="s">
        <v>164</v>
      </c>
      <c r="D159" s="172" t="s">
        <v>126</v>
      </c>
      <c r="E159" s="173" t="s">
        <v>236</v>
      </c>
      <c r="F159" s="174" t="s">
        <v>237</v>
      </c>
      <c r="G159" s="175" t="s">
        <v>231</v>
      </c>
      <c r="H159" s="176">
        <v>305.10000000000002</v>
      </c>
      <c r="I159" s="177"/>
      <c r="J159" s="178">
        <f>ROUND(I159*H159,2)</f>
        <v>0</v>
      </c>
      <c r="K159" s="174" t="s">
        <v>130</v>
      </c>
      <c r="L159" s="39"/>
      <c r="M159" s="179" t="s">
        <v>1</v>
      </c>
      <c r="N159" s="180" t="s">
        <v>40</v>
      </c>
      <c r="O159" s="77"/>
      <c r="P159" s="181">
        <f>O159*H159</f>
        <v>0</v>
      </c>
      <c r="Q159" s="181">
        <v>0</v>
      </c>
      <c r="R159" s="181">
        <f>Q159*H159</f>
        <v>0</v>
      </c>
      <c r="S159" s="181">
        <v>0.20499999999999999</v>
      </c>
      <c r="T159" s="182">
        <f>S159*H159</f>
        <v>62.545500000000004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3" t="s">
        <v>141</v>
      </c>
      <c r="AT159" s="183" t="s">
        <v>126</v>
      </c>
      <c r="AU159" s="183" t="s">
        <v>85</v>
      </c>
      <c r="AY159" s="19" t="s">
        <v>123</v>
      </c>
      <c r="BE159" s="184">
        <f>IF(N159="základní",J159,0)</f>
        <v>0</v>
      </c>
      <c r="BF159" s="184">
        <f>IF(N159="snížená",J159,0)</f>
        <v>0</v>
      </c>
      <c r="BG159" s="184">
        <f>IF(N159="zákl. přenesená",J159,0)</f>
        <v>0</v>
      </c>
      <c r="BH159" s="184">
        <f>IF(N159="sníž. přenesená",J159,0)</f>
        <v>0</v>
      </c>
      <c r="BI159" s="184">
        <f>IF(N159="nulová",J159,0)</f>
        <v>0</v>
      </c>
      <c r="BJ159" s="19" t="s">
        <v>83</v>
      </c>
      <c r="BK159" s="184">
        <f>ROUND(I159*H159,2)</f>
        <v>0</v>
      </c>
      <c r="BL159" s="19" t="s">
        <v>141</v>
      </c>
      <c r="BM159" s="183" t="s">
        <v>238</v>
      </c>
    </row>
    <row r="160" s="13" customFormat="1">
      <c r="A160" s="13"/>
      <c r="B160" s="190"/>
      <c r="C160" s="13"/>
      <c r="D160" s="191" t="s">
        <v>200</v>
      </c>
      <c r="E160" s="192" t="s">
        <v>1</v>
      </c>
      <c r="F160" s="193" t="s">
        <v>239</v>
      </c>
      <c r="G160" s="13"/>
      <c r="H160" s="194">
        <v>135.40000000000001</v>
      </c>
      <c r="I160" s="195"/>
      <c r="J160" s="13"/>
      <c r="K160" s="13"/>
      <c r="L160" s="190"/>
      <c r="M160" s="196"/>
      <c r="N160" s="197"/>
      <c r="O160" s="197"/>
      <c r="P160" s="197"/>
      <c r="Q160" s="197"/>
      <c r="R160" s="197"/>
      <c r="S160" s="197"/>
      <c r="T160" s="19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2" t="s">
        <v>200</v>
      </c>
      <c r="AU160" s="192" t="s">
        <v>85</v>
      </c>
      <c r="AV160" s="13" t="s">
        <v>85</v>
      </c>
      <c r="AW160" s="13" t="s">
        <v>31</v>
      </c>
      <c r="AX160" s="13" t="s">
        <v>75</v>
      </c>
      <c r="AY160" s="192" t="s">
        <v>123</v>
      </c>
    </row>
    <row r="161" s="13" customFormat="1">
      <c r="A161" s="13"/>
      <c r="B161" s="190"/>
      <c r="C161" s="13"/>
      <c r="D161" s="191" t="s">
        <v>200</v>
      </c>
      <c r="E161" s="192" t="s">
        <v>1</v>
      </c>
      <c r="F161" s="193" t="s">
        <v>235</v>
      </c>
      <c r="G161" s="13"/>
      <c r="H161" s="194">
        <v>169.69999999999999</v>
      </c>
      <c r="I161" s="195"/>
      <c r="J161" s="13"/>
      <c r="K161" s="13"/>
      <c r="L161" s="190"/>
      <c r="M161" s="196"/>
      <c r="N161" s="197"/>
      <c r="O161" s="197"/>
      <c r="P161" s="197"/>
      <c r="Q161" s="197"/>
      <c r="R161" s="197"/>
      <c r="S161" s="197"/>
      <c r="T161" s="19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2" t="s">
        <v>200</v>
      </c>
      <c r="AU161" s="192" t="s">
        <v>85</v>
      </c>
      <c r="AV161" s="13" t="s">
        <v>85</v>
      </c>
      <c r="AW161" s="13" t="s">
        <v>31</v>
      </c>
      <c r="AX161" s="13" t="s">
        <v>75</v>
      </c>
      <c r="AY161" s="192" t="s">
        <v>123</v>
      </c>
    </row>
    <row r="162" s="14" customFormat="1">
      <c r="A162" s="14"/>
      <c r="B162" s="199"/>
      <c r="C162" s="14"/>
      <c r="D162" s="191" t="s">
        <v>200</v>
      </c>
      <c r="E162" s="200" t="s">
        <v>1</v>
      </c>
      <c r="F162" s="201" t="s">
        <v>203</v>
      </c>
      <c r="G162" s="14"/>
      <c r="H162" s="202">
        <v>305.10000000000002</v>
      </c>
      <c r="I162" s="203"/>
      <c r="J162" s="14"/>
      <c r="K162" s="14"/>
      <c r="L162" s="199"/>
      <c r="M162" s="204"/>
      <c r="N162" s="205"/>
      <c r="O162" s="205"/>
      <c r="P162" s="205"/>
      <c r="Q162" s="205"/>
      <c r="R162" s="205"/>
      <c r="S162" s="205"/>
      <c r="T162" s="206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0" t="s">
        <v>200</v>
      </c>
      <c r="AU162" s="200" t="s">
        <v>85</v>
      </c>
      <c r="AV162" s="14" t="s">
        <v>141</v>
      </c>
      <c r="AW162" s="14" t="s">
        <v>31</v>
      </c>
      <c r="AX162" s="14" t="s">
        <v>83</v>
      </c>
      <c r="AY162" s="200" t="s">
        <v>123</v>
      </c>
    </row>
    <row r="163" s="2" customFormat="1" ht="16.5" customHeight="1">
      <c r="A163" s="38"/>
      <c r="B163" s="171"/>
      <c r="C163" s="172" t="s">
        <v>168</v>
      </c>
      <c r="D163" s="172" t="s">
        <v>126</v>
      </c>
      <c r="E163" s="173" t="s">
        <v>240</v>
      </c>
      <c r="F163" s="174" t="s">
        <v>241</v>
      </c>
      <c r="G163" s="175" t="s">
        <v>231</v>
      </c>
      <c r="H163" s="176">
        <v>240</v>
      </c>
      <c r="I163" s="177"/>
      <c r="J163" s="178">
        <f>ROUND(I163*H163,2)</f>
        <v>0</v>
      </c>
      <c r="K163" s="174" t="s">
        <v>130</v>
      </c>
      <c r="L163" s="39"/>
      <c r="M163" s="179" t="s">
        <v>1</v>
      </c>
      <c r="N163" s="180" t="s">
        <v>40</v>
      </c>
      <c r="O163" s="77"/>
      <c r="P163" s="181">
        <f>O163*H163</f>
        <v>0</v>
      </c>
      <c r="Q163" s="181">
        <v>0</v>
      </c>
      <c r="R163" s="181">
        <f>Q163*H163</f>
        <v>0</v>
      </c>
      <c r="S163" s="181">
        <v>0.040000000000000001</v>
      </c>
      <c r="T163" s="182">
        <f>S163*H163</f>
        <v>9.5999999999999996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83" t="s">
        <v>141</v>
      </c>
      <c r="AT163" s="183" t="s">
        <v>126</v>
      </c>
      <c r="AU163" s="183" t="s">
        <v>85</v>
      </c>
      <c r="AY163" s="19" t="s">
        <v>123</v>
      </c>
      <c r="BE163" s="184">
        <f>IF(N163="základní",J163,0)</f>
        <v>0</v>
      </c>
      <c r="BF163" s="184">
        <f>IF(N163="snížená",J163,0)</f>
        <v>0</v>
      </c>
      <c r="BG163" s="184">
        <f>IF(N163="zákl. přenesená",J163,0)</f>
        <v>0</v>
      </c>
      <c r="BH163" s="184">
        <f>IF(N163="sníž. přenesená",J163,0)</f>
        <v>0</v>
      </c>
      <c r="BI163" s="184">
        <f>IF(N163="nulová",J163,0)</f>
        <v>0</v>
      </c>
      <c r="BJ163" s="19" t="s">
        <v>83</v>
      </c>
      <c r="BK163" s="184">
        <f>ROUND(I163*H163,2)</f>
        <v>0</v>
      </c>
      <c r="BL163" s="19" t="s">
        <v>141</v>
      </c>
      <c r="BM163" s="183" t="s">
        <v>242</v>
      </c>
    </row>
    <row r="164" s="13" customFormat="1">
      <c r="A164" s="13"/>
      <c r="B164" s="190"/>
      <c r="C164" s="13"/>
      <c r="D164" s="191" t="s">
        <v>200</v>
      </c>
      <c r="E164" s="192" t="s">
        <v>1</v>
      </c>
      <c r="F164" s="193" t="s">
        <v>243</v>
      </c>
      <c r="G164" s="13"/>
      <c r="H164" s="194">
        <v>102.2</v>
      </c>
      <c r="I164" s="195"/>
      <c r="J164" s="13"/>
      <c r="K164" s="13"/>
      <c r="L164" s="190"/>
      <c r="M164" s="196"/>
      <c r="N164" s="197"/>
      <c r="O164" s="197"/>
      <c r="P164" s="197"/>
      <c r="Q164" s="197"/>
      <c r="R164" s="197"/>
      <c r="S164" s="197"/>
      <c r="T164" s="19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2" t="s">
        <v>200</v>
      </c>
      <c r="AU164" s="192" t="s">
        <v>85</v>
      </c>
      <c r="AV164" s="13" t="s">
        <v>85</v>
      </c>
      <c r="AW164" s="13" t="s">
        <v>31</v>
      </c>
      <c r="AX164" s="13" t="s">
        <v>75</v>
      </c>
      <c r="AY164" s="192" t="s">
        <v>123</v>
      </c>
    </row>
    <row r="165" s="13" customFormat="1">
      <c r="A165" s="13"/>
      <c r="B165" s="190"/>
      <c r="C165" s="13"/>
      <c r="D165" s="191" t="s">
        <v>200</v>
      </c>
      <c r="E165" s="192" t="s">
        <v>1</v>
      </c>
      <c r="F165" s="193" t="s">
        <v>244</v>
      </c>
      <c r="G165" s="13"/>
      <c r="H165" s="194">
        <v>137.80000000000001</v>
      </c>
      <c r="I165" s="195"/>
      <c r="J165" s="13"/>
      <c r="K165" s="13"/>
      <c r="L165" s="190"/>
      <c r="M165" s="196"/>
      <c r="N165" s="197"/>
      <c r="O165" s="197"/>
      <c r="P165" s="197"/>
      <c r="Q165" s="197"/>
      <c r="R165" s="197"/>
      <c r="S165" s="197"/>
      <c r="T165" s="19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2" t="s">
        <v>200</v>
      </c>
      <c r="AU165" s="192" t="s">
        <v>85</v>
      </c>
      <c r="AV165" s="13" t="s">
        <v>85</v>
      </c>
      <c r="AW165" s="13" t="s">
        <v>31</v>
      </c>
      <c r="AX165" s="13" t="s">
        <v>75</v>
      </c>
      <c r="AY165" s="192" t="s">
        <v>123</v>
      </c>
    </row>
    <row r="166" s="14" customFormat="1">
      <c r="A166" s="14"/>
      <c r="B166" s="199"/>
      <c r="C166" s="14"/>
      <c r="D166" s="191" t="s">
        <v>200</v>
      </c>
      <c r="E166" s="200" t="s">
        <v>1</v>
      </c>
      <c r="F166" s="201" t="s">
        <v>203</v>
      </c>
      <c r="G166" s="14"/>
      <c r="H166" s="202">
        <v>240</v>
      </c>
      <c r="I166" s="203"/>
      <c r="J166" s="14"/>
      <c r="K166" s="14"/>
      <c r="L166" s="199"/>
      <c r="M166" s="204"/>
      <c r="N166" s="205"/>
      <c r="O166" s="205"/>
      <c r="P166" s="205"/>
      <c r="Q166" s="205"/>
      <c r="R166" s="205"/>
      <c r="S166" s="205"/>
      <c r="T166" s="20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0" t="s">
        <v>200</v>
      </c>
      <c r="AU166" s="200" t="s">
        <v>85</v>
      </c>
      <c r="AV166" s="14" t="s">
        <v>141</v>
      </c>
      <c r="AW166" s="14" t="s">
        <v>31</v>
      </c>
      <c r="AX166" s="14" t="s">
        <v>83</v>
      </c>
      <c r="AY166" s="200" t="s">
        <v>123</v>
      </c>
    </row>
    <row r="167" s="2" customFormat="1" ht="24.15" customHeight="1">
      <c r="A167" s="38"/>
      <c r="B167" s="171"/>
      <c r="C167" s="172" t="s">
        <v>172</v>
      </c>
      <c r="D167" s="172" t="s">
        <v>126</v>
      </c>
      <c r="E167" s="173" t="s">
        <v>245</v>
      </c>
      <c r="F167" s="174" t="s">
        <v>246</v>
      </c>
      <c r="G167" s="175" t="s">
        <v>231</v>
      </c>
      <c r="H167" s="176">
        <v>38.700000000000003</v>
      </c>
      <c r="I167" s="177"/>
      <c r="J167" s="178">
        <f>ROUND(I167*H167,2)</f>
        <v>0</v>
      </c>
      <c r="K167" s="174" t="s">
        <v>130</v>
      </c>
      <c r="L167" s="39"/>
      <c r="M167" s="179" t="s">
        <v>1</v>
      </c>
      <c r="N167" s="180" t="s">
        <v>40</v>
      </c>
      <c r="O167" s="77"/>
      <c r="P167" s="181">
        <f>O167*H167</f>
        <v>0</v>
      </c>
      <c r="Q167" s="181">
        <v>0.0086800000000000002</v>
      </c>
      <c r="R167" s="181">
        <f>Q167*H167</f>
        <v>0.33591600000000005</v>
      </c>
      <c r="S167" s="181">
        <v>0</v>
      </c>
      <c r="T167" s="18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3" t="s">
        <v>141</v>
      </c>
      <c r="AT167" s="183" t="s">
        <v>126</v>
      </c>
      <c r="AU167" s="183" t="s">
        <v>85</v>
      </c>
      <c r="AY167" s="19" t="s">
        <v>123</v>
      </c>
      <c r="BE167" s="184">
        <f>IF(N167="základní",J167,0)</f>
        <v>0</v>
      </c>
      <c r="BF167" s="184">
        <f>IF(N167="snížená",J167,0)</f>
        <v>0</v>
      </c>
      <c r="BG167" s="184">
        <f>IF(N167="zákl. přenesená",J167,0)</f>
        <v>0</v>
      </c>
      <c r="BH167" s="184">
        <f>IF(N167="sníž. přenesená",J167,0)</f>
        <v>0</v>
      </c>
      <c r="BI167" s="184">
        <f>IF(N167="nulová",J167,0)</f>
        <v>0</v>
      </c>
      <c r="BJ167" s="19" t="s">
        <v>83</v>
      </c>
      <c r="BK167" s="184">
        <f>ROUND(I167*H167,2)</f>
        <v>0</v>
      </c>
      <c r="BL167" s="19" t="s">
        <v>141</v>
      </c>
      <c r="BM167" s="183" t="s">
        <v>247</v>
      </c>
    </row>
    <row r="168" s="13" customFormat="1">
      <c r="A168" s="13"/>
      <c r="B168" s="190"/>
      <c r="C168" s="13"/>
      <c r="D168" s="191" t="s">
        <v>200</v>
      </c>
      <c r="E168" s="192" t="s">
        <v>1</v>
      </c>
      <c r="F168" s="193" t="s">
        <v>248</v>
      </c>
      <c r="G168" s="13"/>
      <c r="H168" s="194">
        <v>38.700000000000003</v>
      </c>
      <c r="I168" s="195"/>
      <c r="J168" s="13"/>
      <c r="K168" s="13"/>
      <c r="L168" s="190"/>
      <c r="M168" s="196"/>
      <c r="N168" s="197"/>
      <c r="O168" s="197"/>
      <c r="P168" s="197"/>
      <c r="Q168" s="197"/>
      <c r="R168" s="197"/>
      <c r="S168" s="197"/>
      <c r="T168" s="19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2" t="s">
        <v>200</v>
      </c>
      <c r="AU168" s="192" t="s">
        <v>85</v>
      </c>
      <c r="AV168" s="13" t="s">
        <v>85</v>
      </c>
      <c r="AW168" s="13" t="s">
        <v>31</v>
      </c>
      <c r="AX168" s="13" t="s">
        <v>83</v>
      </c>
      <c r="AY168" s="192" t="s">
        <v>123</v>
      </c>
    </row>
    <row r="169" s="2" customFormat="1" ht="24.15" customHeight="1">
      <c r="A169" s="38"/>
      <c r="B169" s="171"/>
      <c r="C169" s="172" t="s">
        <v>150</v>
      </c>
      <c r="D169" s="172" t="s">
        <v>126</v>
      </c>
      <c r="E169" s="173" t="s">
        <v>249</v>
      </c>
      <c r="F169" s="174" t="s">
        <v>250</v>
      </c>
      <c r="G169" s="175" t="s">
        <v>231</v>
      </c>
      <c r="H169" s="176">
        <v>87.400000000000006</v>
      </c>
      <c r="I169" s="177"/>
      <c r="J169" s="178">
        <f>ROUND(I169*H169,2)</f>
        <v>0</v>
      </c>
      <c r="K169" s="174" t="s">
        <v>130</v>
      </c>
      <c r="L169" s="39"/>
      <c r="M169" s="179" t="s">
        <v>1</v>
      </c>
      <c r="N169" s="180" t="s">
        <v>40</v>
      </c>
      <c r="O169" s="77"/>
      <c r="P169" s="181">
        <f>O169*H169</f>
        <v>0</v>
      </c>
      <c r="Q169" s="181">
        <v>0.036900000000000002</v>
      </c>
      <c r="R169" s="181">
        <f>Q169*H169</f>
        <v>3.2250600000000005</v>
      </c>
      <c r="S169" s="181">
        <v>0</v>
      </c>
      <c r="T169" s="18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3" t="s">
        <v>141</v>
      </c>
      <c r="AT169" s="183" t="s">
        <v>126</v>
      </c>
      <c r="AU169" s="183" t="s">
        <v>85</v>
      </c>
      <c r="AY169" s="19" t="s">
        <v>123</v>
      </c>
      <c r="BE169" s="184">
        <f>IF(N169="základní",J169,0)</f>
        <v>0</v>
      </c>
      <c r="BF169" s="184">
        <f>IF(N169="snížená",J169,0)</f>
        <v>0</v>
      </c>
      <c r="BG169" s="184">
        <f>IF(N169="zákl. přenesená",J169,0)</f>
        <v>0</v>
      </c>
      <c r="BH169" s="184">
        <f>IF(N169="sníž. přenesená",J169,0)</f>
        <v>0</v>
      </c>
      <c r="BI169" s="184">
        <f>IF(N169="nulová",J169,0)</f>
        <v>0</v>
      </c>
      <c r="BJ169" s="19" t="s">
        <v>83</v>
      </c>
      <c r="BK169" s="184">
        <f>ROUND(I169*H169,2)</f>
        <v>0</v>
      </c>
      <c r="BL169" s="19" t="s">
        <v>141</v>
      </c>
      <c r="BM169" s="183" t="s">
        <v>251</v>
      </c>
    </row>
    <row r="170" s="13" customFormat="1">
      <c r="A170" s="13"/>
      <c r="B170" s="190"/>
      <c r="C170" s="13"/>
      <c r="D170" s="191" t="s">
        <v>200</v>
      </c>
      <c r="E170" s="192" t="s">
        <v>1</v>
      </c>
      <c r="F170" s="193" t="s">
        <v>252</v>
      </c>
      <c r="G170" s="13"/>
      <c r="H170" s="194">
        <v>48.700000000000003</v>
      </c>
      <c r="I170" s="195"/>
      <c r="J170" s="13"/>
      <c r="K170" s="13"/>
      <c r="L170" s="190"/>
      <c r="M170" s="196"/>
      <c r="N170" s="197"/>
      <c r="O170" s="197"/>
      <c r="P170" s="197"/>
      <c r="Q170" s="197"/>
      <c r="R170" s="197"/>
      <c r="S170" s="197"/>
      <c r="T170" s="198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2" t="s">
        <v>200</v>
      </c>
      <c r="AU170" s="192" t="s">
        <v>85</v>
      </c>
      <c r="AV170" s="13" t="s">
        <v>85</v>
      </c>
      <c r="AW170" s="13" t="s">
        <v>31</v>
      </c>
      <c r="AX170" s="13" t="s">
        <v>75</v>
      </c>
      <c r="AY170" s="192" t="s">
        <v>123</v>
      </c>
    </row>
    <row r="171" s="13" customFormat="1">
      <c r="A171" s="13"/>
      <c r="B171" s="190"/>
      <c r="C171" s="13"/>
      <c r="D171" s="191" t="s">
        <v>200</v>
      </c>
      <c r="E171" s="192" t="s">
        <v>1</v>
      </c>
      <c r="F171" s="193" t="s">
        <v>253</v>
      </c>
      <c r="G171" s="13"/>
      <c r="H171" s="194">
        <v>38.700000000000003</v>
      </c>
      <c r="I171" s="195"/>
      <c r="J171" s="13"/>
      <c r="K171" s="13"/>
      <c r="L171" s="190"/>
      <c r="M171" s="196"/>
      <c r="N171" s="197"/>
      <c r="O171" s="197"/>
      <c r="P171" s="197"/>
      <c r="Q171" s="197"/>
      <c r="R171" s="197"/>
      <c r="S171" s="197"/>
      <c r="T171" s="19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2" t="s">
        <v>200</v>
      </c>
      <c r="AU171" s="192" t="s">
        <v>85</v>
      </c>
      <c r="AV171" s="13" t="s">
        <v>85</v>
      </c>
      <c r="AW171" s="13" t="s">
        <v>31</v>
      </c>
      <c r="AX171" s="13" t="s">
        <v>75</v>
      </c>
      <c r="AY171" s="192" t="s">
        <v>123</v>
      </c>
    </row>
    <row r="172" s="14" customFormat="1">
      <c r="A172" s="14"/>
      <c r="B172" s="199"/>
      <c r="C172" s="14"/>
      <c r="D172" s="191" t="s">
        <v>200</v>
      </c>
      <c r="E172" s="200" t="s">
        <v>1</v>
      </c>
      <c r="F172" s="201" t="s">
        <v>203</v>
      </c>
      <c r="G172" s="14"/>
      <c r="H172" s="202">
        <v>87.400000000000006</v>
      </c>
      <c r="I172" s="203"/>
      <c r="J172" s="14"/>
      <c r="K172" s="14"/>
      <c r="L172" s="199"/>
      <c r="M172" s="204"/>
      <c r="N172" s="205"/>
      <c r="O172" s="205"/>
      <c r="P172" s="205"/>
      <c r="Q172" s="205"/>
      <c r="R172" s="205"/>
      <c r="S172" s="205"/>
      <c r="T172" s="20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0" t="s">
        <v>200</v>
      </c>
      <c r="AU172" s="200" t="s">
        <v>85</v>
      </c>
      <c r="AV172" s="14" t="s">
        <v>141</v>
      </c>
      <c r="AW172" s="14" t="s">
        <v>31</v>
      </c>
      <c r="AX172" s="14" t="s">
        <v>83</v>
      </c>
      <c r="AY172" s="200" t="s">
        <v>123</v>
      </c>
    </row>
    <row r="173" s="2" customFormat="1" ht="33" customHeight="1">
      <c r="A173" s="38"/>
      <c r="B173" s="171"/>
      <c r="C173" s="172" t="s">
        <v>8</v>
      </c>
      <c r="D173" s="172" t="s">
        <v>126</v>
      </c>
      <c r="E173" s="173" t="s">
        <v>254</v>
      </c>
      <c r="F173" s="174" t="s">
        <v>255</v>
      </c>
      <c r="G173" s="175" t="s">
        <v>256</v>
      </c>
      <c r="H173" s="176">
        <v>232.95500000000001</v>
      </c>
      <c r="I173" s="177"/>
      <c r="J173" s="178">
        <f>ROUND(I173*H173,2)</f>
        <v>0</v>
      </c>
      <c r="K173" s="174" t="s">
        <v>130</v>
      </c>
      <c r="L173" s="39"/>
      <c r="M173" s="179" t="s">
        <v>1</v>
      </c>
      <c r="N173" s="180" t="s">
        <v>40</v>
      </c>
      <c r="O173" s="77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83" t="s">
        <v>141</v>
      </c>
      <c r="AT173" s="183" t="s">
        <v>126</v>
      </c>
      <c r="AU173" s="183" t="s">
        <v>85</v>
      </c>
      <c r="AY173" s="19" t="s">
        <v>123</v>
      </c>
      <c r="BE173" s="184">
        <f>IF(N173="základní",J173,0)</f>
        <v>0</v>
      </c>
      <c r="BF173" s="184">
        <f>IF(N173="snížená",J173,0)</f>
        <v>0</v>
      </c>
      <c r="BG173" s="184">
        <f>IF(N173="zákl. přenesená",J173,0)</f>
        <v>0</v>
      </c>
      <c r="BH173" s="184">
        <f>IF(N173="sníž. přenesená",J173,0)</f>
        <v>0</v>
      </c>
      <c r="BI173" s="184">
        <f>IF(N173="nulová",J173,0)</f>
        <v>0</v>
      </c>
      <c r="BJ173" s="19" t="s">
        <v>83</v>
      </c>
      <c r="BK173" s="184">
        <f>ROUND(I173*H173,2)</f>
        <v>0</v>
      </c>
      <c r="BL173" s="19" t="s">
        <v>141</v>
      </c>
      <c r="BM173" s="183" t="s">
        <v>257</v>
      </c>
    </row>
    <row r="174" s="15" customFormat="1">
      <c r="A174" s="15"/>
      <c r="B174" s="207"/>
      <c r="C174" s="15"/>
      <c r="D174" s="191" t="s">
        <v>200</v>
      </c>
      <c r="E174" s="208" t="s">
        <v>1</v>
      </c>
      <c r="F174" s="209" t="s">
        <v>258</v>
      </c>
      <c r="G174" s="15"/>
      <c r="H174" s="208" t="s">
        <v>1</v>
      </c>
      <c r="I174" s="210"/>
      <c r="J174" s="15"/>
      <c r="K174" s="15"/>
      <c r="L174" s="207"/>
      <c r="M174" s="211"/>
      <c r="N174" s="212"/>
      <c r="O174" s="212"/>
      <c r="P174" s="212"/>
      <c r="Q174" s="212"/>
      <c r="R174" s="212"/>
      <c r="S174" s="212"/>
      <c r="T174" s="213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08" t="s">
        <v>200</v>
      </c>
      <c r="AU174" s="208" t="s">
        <v>85</v>
      </c>
      <c r="AV174" s="15" t="s">
        <v>83</v>
      </c>
      <c r="AW174" s="15" t="s">
        <v>31</v>
      </c>
      <c r="AX174" s="15" t="s">
        <v>75</v>
      </c>
      <c r="AY174" s="208" t="s">
        <v>123</v>
      </c>
    </row>
    <row r="175" s="13" customFormat="1">
      <c r="A175" s="13"/>
      <c r="B175" s="190"/>
      <c r="C175" s="13"/>
      <c r="D175" s="191" t="s">
        <v>200</v>
      </c>
      <c r="E175" s="192" t="s">
        <v>1</v>
      </c>
      <c r="F175" s="193" t="s">
        <v>259</v>
      </c>
      <c r="G175" s="13"/>
      <c r="H175" s="194">
        <v>51.840000000000003</v>
      </c>
      <c r="I175" s="195"/>
      <c r="J175" s="13"/>
      <c r="K175" s="13"/>
      <c r="L175" s="190"/>
      <c r="M175" s="196"/>
      <c r="N175" s="197"/>
      <c r="O175" s="197"/>
      <c r="P175" s="197"/>
      <c r="Q175" s="197"/>
      <c r="R175" s="197"/>
      <c r="S175" s="197"/>
      <c r="T175" s="19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2" t="s">
        <v>200</v>
      </c>
      <c r="AU175" s="192" t="s">
        <v>85</v>
      </c>
      <c r="AV175" s="13" t="s">
        <v>85</v>
      </c>
      <c r="AW175" s="13" t="s">
        <v>31</v>
      </c>
      <c r="AX175" s="13" t="s">
        <v>75</v>
      </c>
      <c r="AY175" s="192" t="s">
        <v>123</v>
      </c>
    </row>
    <row r="176" s="13" customFormat="1">
      <c r="A176" s="13"/>
      <c r="B176" s="190"/>
      <c r="C176" s="13"/>
      <c r="D176" s="191" t="s">
        <v>200</v>
      </c>
      <c r="E176" s="192" t="s">
        <v>1</v>
      </c>
      <c r="F176" s="193" t="s">
        <v>260</v>
      </c>
      <c r="G176" s="13"/>
      <c r="H176" s="194">
        <v>68.819999999999993</v>
      </c>
      <c r="I176" s="195"/>
      <c r="J176" s="13"/>
      <c r="K176" s="13"/>
      <c r="L176" s="190"/>
      <c r="M176" s="196"/>
      <c r="N176" s="197"/>
      <c r="O176" s="197"/>
      <c r="P176" s="197"/>
      <c r="Q176" s="197"/>
      <c r="R176" s="197"/>
      <c r="S176" s="197"/>
      <c r="T176" s="19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2" t="s">
        <v>200</v>
      </c>
      <c r="AU176" s="192" t="s">
        <v>85</v>
      </c>
      <c r="AV176" s="13" t="s">
        <v>85</v>
      </c>
      <c r="AW176" s="13" t="s">
        <v>31</v>
      </c>
      <c r="AX176" s="13" t="s">
        <v>75</v>
      </c>
      <c r="AY176" s="192" t="s">
        <v>123</v>
      </c>
    </row>
    <row r="177" s="13" customFormat="1">
      <c r="A177" s="13"/>
      <c r="B177" s="190"/>
      <c r="C177" s="13"/>
      <c r="D177" s="191" t="s">
        <v>200</v>
      </c>
      <c r="E177" s="192" t="s">
        <v>1</v>
      </c>
      <c r="F177" s="193" t="s">
        <v>261</v>
      </c>
      <c r="G177" s="13"/>
      <c r="H177" s="194">
        <v>1.3049999999999999</v>
      </c>
      <c r="I177" s="195"/>
      <c r="J177" s="13"/>
      <c r="K177" s="13"/>
      <c r="L177" s="190"/>
      <c r="M177" s="196"/>
      <c r="N177" s="197"/>
      <c r="O177" s="197"/>
      <c r="P177" s="197"/>
      <c r="Q177" s="197"/>
      <c r="R177" s="197"/>
      <c r="S177" s="197"/>
      <c r="T177" s="19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2" t="s">
        <v>200</v>
      </c>
      <c r="AU177" s="192" t="s">
        <v>85</v>
      </c>
      <c r="AV177" s="13" t="s">
        <v>85</v>
      </c>
      <c r="AW177" s="13" t="s">
        <v>31</v>
      </c>
      <c r="AX177" s="13" t="s">
        <v>75</v>
      </c>
      <c r="AY177" s="192" t="s">
        <v>123</v>
      </c>
    </row>
    <row r="178" s="13" customFormat="1">
      <c r="A178" s="13"/>
      <c r="B178" s="190"/>
      <c r="C178" s="13"/>
      <c r="D178" s="191" t="s">
        <v>200</v>
      </c>
      <c r="E178" s="192" t="s">
        <v>1</v>
      </c>
      <c r="F178" s="193" t="s">
        <v>262</v>
      </c>
      <c r="G178" s="13"/>
      <c r="H178" s="194">
        <v>1.8300000000000001</v>
      </c>
      <c r="I178" s="195"/>
      <c r="J178" s="13"/>
      <c r="K178" s="13"/>
      <c r="L178" s="190"/>
      <c r="M178" s="196"/>
      <c r="N178" s="197"/>
      <c r="O178" s="197"/>
      <c r="P178" s="197"/>
      <c r="Q178" s="197"/>
      <c r="R178" s="197"/>
      <c r="S178" s="197"/>
      <c r="T178" s="19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92" t="s">
        <v>200</v>
      </c>
      <c r="AU178" s="192" t="s">
        <v>85</v>
      </c>
      <c r="AV178" s="13" t="s">
        <v>85</v>
      </c>
      <c r="AW178" s="13" t="s">
        <v>31</v>
      </c>
      <c r="AX178" s="13" t="s">
        <v>75</v>
      </c>
      <c r="AY178" s="192" t="s">
        <v>123</v>
      </c>
    </row>
    <row r="179" s="16" customFormat="1">
      <c r="A179" s="16"/>
      <c r="B179" s="214"/>
      <c r="C179" s="16"/>
      <c r="D179" s="191" t="s">
        <v>200</v>
      </c>
      <c r="E179" s="215" t="s">
        <v>1</v>
      </c>
      <c r="F179" s="216" t="s">
        <v>263</v>
      </c>
      <c r="G179" s="16"/>
      <c r="H179" s="217">
        <v>123.795</v>
      </c>
      <c r="I179" s="218"/>
      <c r="J179" s="16"/>
      <c r="K179" s="16"/>
      <c r="L179" s="214"/>
      <c r="M179" s="219"/>
      <c r="N179" s="220"/>
      <c r="O179" s="220"/>
      <c r="P179" s="220"/>
      <c r="Q179" s="220"/>
      <c r="R179" s="220"/>
      <c r="S179" s="220"/>
      <c r="T179" s="221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T179" s="215" t="s">
        <v>200</v>
      </c>
      <c r="AU179" s="215" t="s">
        <v>85</v>
      </c>
      <c r="AV179" s="16" t="s">
        <v>137</v>
      </c>
      <c r="AW179" s="16" t="s">
        <v>31</v>
      </c>
      <c r="AX179" s="16" t="s">
        <v>75</v>
      </c>
      <c r="AY179" s="215" t="s">
        <v>123</v>
      </c>
    </row>
    <row r="180" s="15" customFormat="1">
      <c r="A180" s="15"/>
      <c r="B180" s="207"/>
      <c r="C180" s="15"/>
      <c r="D180" s="191" t="s">
        <v>200</v>
      </c>
      <c r="E180" s="208" t="s">
        <v>1</v>
      </c>
      <c r="F180" s="209" t="s">
        <v>264</v>
      </c>
      <c r="G180" s="15"/>
      <c r="H180" s="208" t="s">
        <v>1</v>
      </c>
      <c r="I180" s="210"/>
      <c r="J180" s="15"/>
      <c r="K180" s="15"/>
      <c r="L180" s="207"/>
      <c r="M180" s="211"/>
      <c r="N180" s="212"/>
      <c r="O180" s="212"/>
      <c r="P180" s="212"/>
      <c r="Q180" s="212"/>
      <c r="R180" s="212"/>
      <c r="S180" s="212"/>
      <c r="T180" s="21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08" t="s">
        <v>200</v>
      </c>
      <c r="AU180" s="208" t="s">
        <v>85</v>
      </c>
      <c r="AV180" s="15" t="s">
        <v>83</v>
      </c>
      <c r="AW180" s="15" t="s">
        <v>31</v>
      </c>
      <c r="AX180" s="15" t="s">
        <v>75</v>
      </c>
      <c r="AY180" s="208" t="s">
        <v>123</v>
      </c>
    </row>
    <row r="181" s="13" customFormat="1">
      <c r="A181" s="13"/>
      <c r="B181" s="190"/>
      <c r="C181" s="13"/>
      <c r="D181" s="191" t="s">
        <v>200</v>
      </c>
      <c r="E181" s="192" t="s">
        <v>1</v>
      </c>
      <c r="F181" s="193" t="s">
        <v>265</v>
      </c>
      <c r="G181" s="13"/>
      <c r="H181" s="194">
        <v>26.579999999999998</v>
      </c>
      <c r="I181" s="195"/>
      <c r="J181" s="13"/>
      <c r="K181" s="13"/>
      <c r="L181" s="190"/>
      <c r="M181" s="196"/>
      <c r="N181" s="197"/>
      <c r="O181" s="197"/>
      <c r="P181" s="197"/>
      <c r="Q181" s="197"/>
      <c r="R181" s="197"/>
      <c r="S181" s="197"/>
      <c r="T181" s="19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2" t="s">
        <v>200</v>
      </c>
      <c r="AU181" s="192" t="s">
        <v>85</v>
      </c>
      <c r="AV181" s="13" t="s">
        <v>85</v>
      </c>
      <c r="AW181" s="13" t="s">
        <v>31</v>
      </c>
      <c r="AX181" s="13" t="s">
        <v>75</v>
      </c>
      <c r="AY181" s="192" t="s">
        <v>123</v>
      </c>
    </row>
    <row r="182" s="13" customFormat="1">
      <c r="A182" s="13"/>
      <c r="B182" s="190"/>
      <c r="C182" s="13"/>
      <c r="D182" s="191" t="s">
        <v>200</v>
      </c>
      <c r="E182" s="192" t="s">
        <v>1</v>
      </c>
      <c r="F182" s="193" t="s">
        <v>266</v>
      </c>
      <c r="G182" s="13"/>
      <c r="H182" s="194">
        <v>24.300000000000001</v>
      </c>
      <c r="I182" s="195"/>
      <c r="J182" s="13"/>
      <c r="K182" s="13"/>
      <c r="L182" s="190"/>
      <c r="M182" s="196"/>
      <c r="N182" s="197"/>
      <c r="O182" s="197"/>
      <c r="P182" s="197"/>
      <c r="Q182" s="197"/>
      <c r="R182" s="197"/>
      <c r="S182" s="197"/>
      <c r="T182" s="198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2" t="s">
        <v>200</v>
      </c>
      <c r="AU182" s="192" t="s">
        <v>85</v>
      </c>
      <c r="AV182" s="13" t="s">
        <v>85</v>
      </c>
      <c r="AW182" s="13" t="s">
        <v>31</v>
      </c>
      <c r="AX182" s="13" t="s">
        <v>75</v>
      </c>
      <c r="AY182" s="192" t="s">
        <v>123</v>
      </c>
    </row>
    <row r="183" s="13" customFormat="1">
      <c r="A183" s="13"/>
      <c r="B183" s="190"/>
      <c r="C183" s="13"/>
      <c r="D183" s="191" t="s">
        <v>200</v>
      </c>
      <c r="E183" s="192" t="s">
        <v>1</v>
      </c>
      <c r="F183" s="193" t="s">
        <v>267</v>
      </c>
      <c r="G183" s="13"/>
      <c r="H183" s="194">
        <v>3.9900000000000002</v>
      </c>
      <c r="I183" s="195"/>
      <c r="J183" s="13"/>
      <c r="K183" s="13"/>
      <c r="L183" s="190"/>
      <c r="M183" s="196"/>
      <c r="N183" s="197"/>
      <c r="O183" s="197"/>
      <c r="P183" s="197"/>
      <c r="Q183" s="197"/>
      <c r="R183" s="197"/>
      <c r="S183" s="197"/>
      <c r="T183" s="19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2" t="s">
        <v>200</v>
      </c>
      <c r="AU183" s="192" t="s">
        <v>85</v>
      </c>
      <c r="AV183" s="13" t="s">
        <v>85</v>
      </c>
      <c r="AW183" s="13" t="s">
        <v>31</v>
      </c>
      <c r="AX183" s="13" t="s">
        <v>75</v>
      </c>
      <c r="AY183" s="192" t="s">
        <v>123</v>
      </c>
    </row>
    <row r="184" s="13" customFormat="1">
      <c r="A184" s="13"/>
      <c r="B184" s="190"/>
      <c r="C184" s="13"/>
      <c r="D184" s="191" t="s">
        <v>200</v>
      </c>
      <c r="E184" s="192" t="s">
        <v>1</v>
      </c>
      <c r="F184" s="193" t="s">
        <v>268</v>
      </c>
      <c r="G184" s="13"/>
      <c r="H184" s="194">
        <v>4.0499999999999998</v>
      </c>
      <c r="I184" s="195"/>
      <c r="J184" s="13"/>
      <c r="K184" s="13"/>
      <c r="L184" s="190"/>
      <c r="M184" s="196"/>
      <c r="N184" s="197"/>
      <c r="O184" s="197"/>
      <c r="P184" s="197"/>
      <c r="Q184" s="197"/>
      <c r="R184" s="197"/>
      <c r="S184" s="197"/>
      <c r="T184" s="19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2" t="s">
        <v>200</v>
      </c>
      <c r="AU184" s="192" t="s">
        <v>85</v>
      </c>
      <c r="AV184" s="13" t="s">
        <v>85</v>
      </c>
      <c r="AW184" s="13" t="s">
        <v>31</v>
      </c>
      <c r="AX184" s="13" t="s">
        <v>75</v>
      </c>
      <c r="AY184" s="192" t="s">
        <v>123</v>
      </c>
    </row>
    <row r="185" s="16" customFormat="1">
      <c r="A185" s="16"/>
      <c r="B185" s="214"/>
      <c r="C185" s="16"/>
      <c r="D185" s="191" t="s">
        <v>200</v>
      </c>
      <c r="E185" s="215" t="s">
        <v>1</v>
      </c>
      <c r="F185" s="216" t="s">
        <v>263</v>
      </c>
      <c r="G185" s="16"/>
      <c r="H185" s="217">
        <v>58.919999999999995</v>
      </c>
      <c r="I185" s="218"/>
      <c r="J185" s="16"/>
      <c r="K185" s="16"/>
      <c r="L185" s="214"/>
      <c r="M185" s="219"/>
      <c r="N185" s="220"/>
      <c r="O185" s="220"/>
      <c r="P185" s="220"/>
      <c r="Q185" s="220"/>
      <c r="R185" s="220"/>
      <c r="S185" s="220"/>
      <c r="T185" s="221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15" t="s">
        <v>200</v>
      </c>
      <c r="AU185" s="215" t="s">
        <v>85</v>
      </c>
      <c r="AV185" s="16" t="s">
        <v>137</v>
      </c>
      <c r="AW185" s="16" t="s">
        <v>31</v>
      </c>
      <c r="AX185" s="16" t="s">
        <v>75</v>
      </c>
      <c r="AY185" s="215" t="s">
        <v>123</v>
      </c>
    </row>
    <row r="186" s="15" customFormat="1">
      <c r="A186" s="15"/>
      <c r="B186" s="207"/>
      <c r="C186" s="15"/>
      <c r="D186" s="191" t="s">
        <v>200</v>
      </c>
      <c r="E186" s="208" t="s">
        <v>1</v>
      </c>
      <c r="F186" s="209" t="s">
        <v>269</v>
      </c>
      <c r="G186" s="15"/>
      <c r="H186" s="208" t="s">
        <v>1</v>
      </c>
      <c r="I186" s="210"/>
      <c r="J186" s="15"/>
      <c r="K186" s="15"/>
      <c r="L186" s="207"/>
      <c r="M186" s="211"/>
      <c r="N186" s="212"/>
      <c r="O186" s="212"/>
      <c r="P186" s="212"/>
      <c r="Q186" s="212"/>
      <c r="R186" s="212"/>
      <c r="S186" s="212"/>
      <c r="T186" s="21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08" t="s">
        <v>200</v>
      </c>
      <c r="AU186" s="208" t="s">
        <v>85</v>
      </c>
      <c r="AV186" s="15" t="s">
        <v>83</v>
      </c>
      <c r="AW186" s="15" t="s">
        <v>31</v>
      </c>
      <c r="AX186" s="15" t="s">
        <v>75</v>
      </c>
      <c r="AY186" s="208" t="s">
        <v>123</v>
      </c>
    </row>
    <row r="187" s="13" customFormat="1">
      <c r="A187" s="13"/>
      <c r="B187" s="190"/>
      <c r="C187" s="13"/>
      <c r="D187" s="191" t="s">
        <v>200</v>
      </c>
      <c r="E187" s="192" t="s">
        <v>1</v>
      </c>
      <c r="F187" s="193" t="s">
        <v>270</v>
      </c>
      <c r="G187" s="13"/>
      <c r="H187" s="194">
        <v>20.809999999999999</v>
      </c>
      <c r="I187" s="195"/>
      <c r="J187" s="13"/>
      <c r="K187" s="13"/>
      <c r="L187" s="190"/>
      <c r="M187" s="196"/>
      <c r="N187" s="197"/>
      <c r="O187" s="197"/>
      <c r="P187" s="197"/>
      <c r="Q187" s="197"/>
      <c r="R187" s="197"/>
      <c r="S187" s="197"/>
      <c r="T187" s="19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2" t="s">
        <v>200</v>
      </c>
      <c r="AU187" s="192" t="s">
        <v>85</v>
      </c>
      <c r="AV187" s="13" t="s">
        <v>85</v>
      </c>
      <c r="AW187" s="13" t="s">
        <v>31</v>
      </c>
      <c r="AX187" s="13" t="s">
        <v>75</v>
      </c>
      <c r="AY187" s="192" t="s">
        <v>123</v>
      </c>
    </row>
    <row r="188" s="15" customFormat="1">
      <c r="A188" s="15"/>
      <c r="B188" s="207"/>
      <c r="C188" s="15"/>
      <c r="D188" s="191" t="s">
        <v>200</v>
      </c>
      <c r="E188" s="208" t="s">
        <v>1</v>
      </c>
      <c r="F188" s="209" t="s">
        <v>271</v>
      </c>
      <c r="G188" s="15"/>
      <c r="H188" s="208" t="s">
        <v>1</v>
      </c>
      <c r="I188" s="210"/>
      <c r="J188" s="15"/>
      <c r="K188" s="15"/>
      <c r="L188" s="207"/>
      <c r="M188" s="211"/>
      <c r="N188" s="212"/>
      <c r="O188" s="212"/>
      <c r="P188" s="212"/>
      <c r="Q188" s="212"/>
      <c r="R188" s="212"/>
      <c r="S188" s="212"/>
      <c r="T188" s="21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08" t="s">
        <v>200</v>
      </c>
      <c r="AU188" s="208" t="s">
        <v>85</v>
      </c>
      <c r="AV188" s="15" t="s">
        <v>83</v>
      </c>
      <c r="AW188" s="15" t="s">
        <v>31</v>
      </c>
      <c r="AX188" s="15" t="s">
        <v>75</v>
      </c>
      <c r="AY188" s="208" t="s">
        <v>123</v>
      </c>
    </row>
    <row r="189" s="13" customFormat="1">
      <c r="A189" s="13"/>
      <c r="B189" s="190"/>
      <c r="C189" s="13"/>
      <c r="D189" s="191" t="s">
        <v>200</v>
      </c>
      <c r="E189" s="192" t="s">
        <v>1</v>
      </c>
      <c r="F189" s="193" t="s">
        <v>272</v>
      </c>
      <c r="G189" s="13"/>
      <c r="H189" s="194">
        <v>29.43</v>
      </c>
      <c r="I189" s="195"/>
      <c r="J189" s="13"/>
      <c r="K189" s="13"/>
      <c r="L189" s="190"/>
      <c r="M189" s="196"/>
      <c r="N189" s="197"/>
      <c r="O189" s="197"/>
      <c r="P189" s="197"/>
      <c r="Q189" s="197"/>
      <c r="R189" s="197"/>
      <c r="S189" s="197"/>
      <c r="T189" s="19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2" t="s">
        <v>200</v>
      </c>
      <c r="AU189" s="192" t="s">
        <v>85</v>
      </c>
      <c r="AV189" s="13" t="s">
        <v>85</v>
      </c>
      <c r="AW189" s="13" t="s">
        <v>31</v>
      </c>
      <c r="AX189" s="13" t="s">
        <v>75</v>
      </c>
      <c r="AY189" s="192" t="s">
        <v>123</v>
      </c>
    </row>
    <row r="190" s="16" customFormat="1">
      <c r="A190" s="16"/>
      <c r="B190" s="214"/>
      <c r="C190" s="16"/>
      <c r="D190" s="191" t="s">
        <v>200</v>
      </c>
      <c r="E190" s="215" t="s">
        <v>1</v>
      </c>
      <c r="F190" s="216" t="s">
        <v>263</v>
      </c>
      <c r="G190" s="16"/>
      <c r="H190" s="217">
        <v>50.239999999999995</v>
      </c>
      <c r="I190" s="218"/>
      <c r="J190" s="16"/>
      <c r="K190" s="16"/>
      <c r="L190" s="214"/>
      <c r="M190" s="219"/>
      <c r="N190" s="220"/>
      <c r="O190" s="220"/>
      <c r="P190" s="220"/>
      <c r="Q190" s="220"/>
      <c r="R190" s="220"/>
      <c r="S190" s="220"/>
      <c r="T190" s="22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15" t="s">
        <v>200</v>
      </c>
      <c r="AU190" s="215" t="s">
        <v>85</v>
      </c>
      <c r="AV190" s="16" t="s">
        <v>137</v>
      </c>
      <c r="AW190" s="16" t="s">
        <v>31</v>
      </c>
      <c r="AX190" s="16" t="s">
        <v>75</v>
      </c>
      <c r="AY190" s="215" t="s">
        <v>123</v>
      </c>
    </row>
    <row r="191" s="14" customFormat="1">
      <c r="A191" s="14"/>
      <c r="B191" s="199"/>
      <c r="C191" s="14"/>
      <c r="D191" s="191" t="s">
        <v>200</v>
      </c>
      <c r="E191" s="200" t="s">
        <v>1</v>
      </c>
      <c r="F191" s="201" t="s">
        <v>203</v>
      </c>
      <c r="G191" s="14"/>
      <c r="H191" s="202">
        <v>232.95500000000004</v>
      </c>
      <c r="I191" s="203"/>
      <c r="J191" s="14"/>
      <c r="K191" s="14"/>
      <c r="L191" s="199"/>
      <c r="M191" s="204"/>
      <c r="N191" s="205"/>
      <c r="O191" s="205"/>
      <c r="P191" s="205"/>
      <c r="Q191" s="205"/>
      <c r="R191" s="205"/>
      <c r="S191" s="205"/>
      <c r="T191" s="206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0" t="s">
        <v>200</v>
      </c>
      <c r="AU191" s="200" t="s">
        <v>85</v>
      </c>
      <c r="AV191" s="14" t="s">
        <v>141</v>
      </c>
      <c r="AW191" s="14" t="s">
        <v>31</v>
      </c>
      <c r="AX191" s="14" t="s">
        <v>83</v>
      </c>
      <c r="AY191" s="200" t="s">
        <v>123</v>
      </c>
    </row>
    <row r="192" s="2" customFormat="1" ht="33" customHeight="1">
      <c r="A192" s="38"/>
      <c r="B192" s="171"/>
      <c r="C192" s="172" t="s">
        <v>273</v>
      </c>
      <c r="D192" s="172" t="s">
        <v>126</v>
      </c>
      <c r="E192" s="173" t="s">
        <v>274</v>
      </c>
      <c r="F192" s="174" t="s">
        <v>275</v>
      </c>
      <c r="G192" s="175" t="s">
        <v>256</v>
      </c>
      <c r="H192" s="176">
        <v>80.045000000000002</v>
      </c>
      <c r="I192" s="177"/>
      <c r="J192" s="178">
        <f>ROUND(I192*H192,2)</f>
        <v>0</v>
      </c>
      <c r="K192" s="174" t="s">
        <v>130</v>
      </c>
      <c r="L192" s="39"/>
      <c r="M192" s="179" t="s">
        <v>1</v>
      </c>
      <c r="N192" s="180" t="s">
        <v>40</v>
      </c>
      <c r="O192" s="77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83" t="s">
        <v>141</v>
      </c>
      <c r="AT192" s="183" t="s">
        <v>126</v>
      </c>
      <c r="AU192" s="183" t="s">
        <v>85</v>
      </c>
      <c r="AY192" s="19" t="s">
        <v>123</v>
      </c>
      <c r="BE192" s="184">
        <f>IF(N192="základní",J192,0)</f>
        <v>0</v>
      </c>
      <c r="BF192" s="184">
        <f>IF(N192="snížená",J192,0)</f>
        <v>0</v>
      </c>
      <c r="BG192" s="184">
        <f>IF(N192="zákl. přenesená",J192,0)</f>
        <v>0</v>
      </c>
      <c r="BH192" s="184">
        <f>IF(N192="sníž. přenesená",J192,0)</f>
        <v>0</v>
      </c>
      <c r="BI192" s="184">
        <f>IF(N192="nulová",J192,0)</f>
        <v>0</v>
      </c>
      <c r="BJ192" s="19" t="s">
        <v>83</v>
      </c>
      <c r="BK192" s="184">
        <f>ROUND(I192*H192,2)</f>
        <v>0</v>
      </c>
      <c r="BL192" s="19" t="s">
        <v>141</v>
      </c>
      <c r="BM192" s="183" t="s">
        <v>276</v>
      </c>
    </row>
    <row r="193" s="13" customFormat="1">
      <c r="A193" s="13"/>
      <c r="B193" s="190"/>
      <c r="C193" s="13"/>
      <c r="D193" s="191" t="s">
        <v>200</v>
      </c>
      <c r="E193" s="192" t="s">
        <v>1</v>
      </c>
      <c r="F193" s="193" t="s">
        <v>277</v>
      </c>
      <c r="G193" s="13"/>
      <c r="H193" s="194">
        <v>54.899999999999999</v>
      </c>
      <c r="I193" s="195"/>
      <c r="J193" s="13"/>
      <c r="K193" s="13"/>
      <c r="L193" s="190"/>
      <c r="M193" s="196"/>
      <c r="N193" s="197"/>
      <c r="O193" s="197"/>
      <c r="P193" s="197"/>
      <c r="Q193" s="197"/>
      <c r="R193" s="197"/>
      <c r="S193" s="197"/>
      <c r="T193" s="19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2" t="s">
        <v>200</v>
      </c>
      <c r="AU193" s="192" t="s">
        <v>85</v>
      </c>
      <c r="AV193" s="13" t="s">
        <v>85</v>
      </c>
      <c r="AW193" s="13" t="s">
        <v>31</v>
      </c>
      <c r="AX193" s="13" t="s">
        <v>75</v>
      </c>
      <c r="AY193" s="192" t="s">
        <v>123</v>
      </c>
    </row>
    <row r="194" s="13" customFormat="1">
      <c r="A194" s="13"/>
      <c r="B194" s="190"/>
      <c r="C194" s="13"/>
      <c r="D194" s="191" t="s">
        <v>200</v>
      </c>
      <c r="E194" s="192" t="s">
        <v>1</v>
      </c>
      <c r="F194" s="193" t="s">
        <v>278</v>
      </c>
      <c r="G194" s="13"/>
      <c r="H194" s="194">
        <v>3.3290000000000002</v>
      </c>
      <c r="I194" s="195"/>
      <c r="J194" s="13"/>
      <c r="K194" s="13"/>
      <c r="L194" s="190"/>
      <c r="M194" s="196"/>
      <c r="N194" s="197"/>
      <c r="O194" s="197"/>
      <c r="P194" s="197"/>
      <c r="Q194" s="197"/>
      <c r="R194" s="197"/>
      <c r="S194" s="197"/>
      <c r="T194" s="198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2" t="s">
        <v>200</v>
      </c>
      <c r="AU194" s="192" t="s">
        <v>85</v>
      </c>
      <c r="AV194" s="13" t="s">
        <v>85</v>
      </c>
      <c r="AW194" s="13" t="s">
        <v>31</v>
      </c>
      <c r="AX194" s="13" t="s">
        <v>75</v>
      </c>
      <c r="AY194" s="192" t="s">
        <v>123</v>
      </c>
    </row>
    <row r="195" s="15" customFormat="1">
      <c r="A195" s="15"/>
      <c r="B195" s="207"/>
      <c r="C195" s="15"/>
      <c r="D195" s="191" t="s">
        <v>200</v>
      </c>
      <c r="E195" s="208" t="s">
        <v>1</v>
      </c>
      <c r="F195" s="209" t="s">
        <v>279</v>
      </c>
      <c r="G195" s="15"/>
      <c r="H195" s="208" t="s">
        <v>1</v>
      </c>
      <c r="I195" s="210"/>
      <c r="J195" s="15"/>
      <c r="K195" s="15"/>
      <c r="L195" s="207"/>
      <c r="M195" s="211"/>
      <c r="N195" s="212"/>
      <c r="O195" s="212"/>
      <c r="P195" s="212"/>
      <c r="Q195" s="212"/>
      <c r="R195" s="212"/>
      <c r="S195" s="212"/>
      <c r="T195" s="213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08" t="s">
        <v>200</v>
      </c>
      <c r="AU195" s="208" t="s">
        <v>85</v>
      </c>
      <c r="AV195" s="15" t="s">
        <v>83</v>
      </c>
      <c r="AW195" s="15" t="s">
        <v>31</v>
      </c>
      <c r="AX195" s="15" t="s">
        <v>75</v>
      </c>
      <c r="AY195" s="208" t="s">
        <v>123</v>
      </c>
    </row>
    <row r="196" s="13" customFormat="1">
      <c r="A196" s="13"/>
      <c r="B196" s="190"/>
      <c r="C196" s="13"/>
      <c r="D196" s="191" t="s">
        <v>200</v>
      </c>
      <c r="E196" s="192" t="s">
        <v>1</v>
      </c>
      <c r="F196" s="193" t="s">
        <v>280</v>
      </c>
      <c r="G196" s="13"/>
      <c r="H196" s="194">
        <v>9.6029999999999998</v>
      </c>
      <c r="I196" s="195"/>
      <c r="J196" s="13"/>
      <c r="K196" s="13"/>
      <c r="L196" s="190"/>
      <c r="M196" s="196"/>
      <c r="N196" s="197"/>
      <c r="O196" s="197"/>
      <c r="P196" s="197"/>
      <c r="Q196" s="197"/>
      <c r="R196" s="197"/>
      <c r="S196" s="197"/>
      <c r="T196" s="19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2" t="s">
        <v>200</v>
      </c>
      <c r="AU196" s="192" t="s">
        <v>85</v>
      </c>
      <c r="AV196" s="13" t="s">
        <v>85</v>
      </c>
      <c r="AW196" s="13" t="s">
        <v>31</v>
      </c>
      <c r="AX196" s="13" t="s">
        <v>75</v>
      </c>
      <c r="AY196" s="192" t="s">
        <v>123</v>
      </c>
    </row>
    <row r="197" s="13" customFormat="1">
      <c r="A197" s="13"/>
      <c r="B197" s="190"/>
      <c r="C197" s="13"/>
      <c r="D197" s="191" t="s">
        <v>200</v>
      </c>
      <c r="E197" s="192" t="s">
        <v>1</v>
      </c>
      <c r="F197" s="193" t="s">
        <v>281</v>
      </c>
      <c r="G197" s="13"/>
      <c r="H197" s="194">
        <v>12.212999999999999</v>
      </c>
      <c r="I197" s="195"/>
      <c r="J197" s="13"/>
      <c r="K197" s="13"/>
      <c r="L197" s="190"/>
      <c r="M197" s="196"/>
      <c r="N197" s="197"/>
      <c r="O197" s="197"/>
      <c r="P197" s="197"/>
      <c r="Q197" s="197"/>
      <c r="R197" s="197"/>
      <c r="S197" s="197"/>
      <c r="T197" s="19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92" t="s">
        <v>200</v>
      </c>
      <c r="AU197" s="192" t="s">
        <v>85</v>
      </c>
      <c r="AV197" s="13" t="s">
        <v>85</v>
      </c>
      <c r="AW197" s="13" t="s">
        <v>31</v>
      </c>
      <c r="AX197" s="13" t="s">
        <v>75</v>
      </c>
      <c r="AY197" s="192" t="s">
        <v>123</v>
      </c>
    </row>
    <row r="198" s="14" customFormat="1">
      <c r="A198" s="14"/>
      <c r="B198" s="199"/>
      <c r="C198" s="14"/>
      <c r="D198" s="191" t="s">
        <v>200</v>
      </c>
      <c r="E198" s="200" t="s">
        <v>1</v>
      </c>
      <c r="F198" s="201" t="s">
        <v>203</v>
      </c>
      <c r="G198" s="14"/>
      <c r="H198" s="202">
        <v>80.044999999999987</v>
      </c>
      <c r="I198" s="203"/>
      <c r="J198" s="14"/>
      <c r="K198" s="14"/>
      <c r="L198" s="199"/>
      <c r="M198" s="204"/>
      <c r="N198" s="205"/>
      <c r="O198" s="205"/>
      <c r="P198" s="205"/>
      <c r="Q198" s="205"/>
      <c r="R198" s="205"/>
      <c r="S198" s="205"/>
      <c r="T198" s="206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0" t="s">
        <v>200</v>
      </c>
      <c r="AU198" s="200" t="s">
        <v>85</v>
      </c>
      <c r="AV198" s="14" t="s">
        <v>141</v>
      </c>
      <c r="AW198" s="14" t="s">
        <v>31</v>
      </c>
      <c r="AX198" s="14" t="s">
        <v>83</v>
      </c>
      <c r="AY198" s="200" t="s">
        <v>123</v>
      </c>
    </row>
    <row r="199" s="2" customFormat="1" ht="24.15" customHeight="1">
      <c r="A199" s="38"/>
      <c r="B199" s="171"/>
      <c r="C199" s="172" t="s">
        <v>282</v>
      </c>
      <c r="D199" s="172" t="s">
        <v>126</v>
      </c>
      <c r="E199" s="173" t="s">
        <v>283</v>
      </c>
      <c r="F199" s="174" t="s">
        <v>284</v>
      </c>
      <c r="G199" s="175" t="s">
        <v>256</v>
      </c>
      <c r="H199" s="176">
        <v>8.0999999999999996</v>
      </c>
      <c r="I199" s="177"/>
      <c r="J199" s="178">
        <f>ROUND(I199*H199,2)</f>
        <v>0</v>
      </c>
      <c r="K199" s="174" t="s">
        <v>130</v>
      </c>
      <c r="L199" s="39"/>
      <c r="M199" s="179" t="s">
        <v>1</v>
      </c>
      <c r="N199" s="180" t="s">
        <v>40</v>
      </c>
      <c r="O199" s="77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83" t="s">
        <v>141</v>
      </c>
      <c r="AT199" s="183" t="s">
        <v>126</v>
      </c>
      <c r="AU199" s="183" t="s">
        <v>85</v>
      </c>
      <c r="AY199" s="19" t="s">
        <v>123</v>
      </c>
      <c r="BE199" s="184">
        <f>IF(N199="základní",J199,0)</f>
        <v>0</v>
      </c>
      <c r="BF199" s="184">
        <f>IF(N199="snížená",J199,0)</f>
        <v>0</v>
      </c>
      <c r="BG199" s="184">
        <f>IF(N199="zákl. přenesená",J199,0)</f>
        <v>0</v>
      </c>
      <c r="BH199" s="184">
        <f>IF(N199="sníž. přenesená",J199,0)</f>
        <v>0</v>
      </c>
      <c r="BI199" s="184">
        <f>IF(N199="nulová",J199,0)</f>
        <v>0</v>
      </c>
      <c r="BJ199" s="19" t="s">
        <v>83</v>
      </c>
      <c r="BK199" s="184">
        <f>ROUND(I199*H199,2)</f>
        <v>0</v>
      </c>
      <c r="BL199" s="19" t="s">
        <v>141</v>
      </c>
      <c r="BM199" s="183" t="s">
        <v>285</v>
      </c>
    </row>
    <row r="200" s="13" customFormat="1">
      <c r="A200" s="13"/>
      <c r="B200" s="190"/>
      <c r="C200" s="13"/>
      <c r="D200" s="191" t="s">
        <v>200</v>
      </c>
      <c r="E200" s="192" t="s">
        <v>1</v>
      </c>
      <c r="F200" s="193" t="s">
        <v>286</v>
      </c>
      <c r="G200" s="13"/>
      <c r="H200" s="194">
        <v>8.0999999999999996</v>
      </c>
      <c r="I200" s="195"/>
      <c r="J200" s="13"/>
      <c r="K200" s="13"/>
      <c r="L200" s="190"/>
      <c r="M200" s="196"/>
      <c r="N200" s="197"/>
      <c r="O200" s="197"/>
      <c r="P200" s="197"/>
      <c r="Q200" s="197"/>
      <c r="R200" s="197"/>
      <c r="S200" s="197"/>
      <c r="T200" s="19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2" t="s">
        <v>200</v>
      </c>
      <c r="AU200" s="192" t="s">
        <v>85</v>
      </c>
      <c r="AV200" s="13" t="s">
        <v>85</v>
      </c>
      <c r="AW200" s="13" t="s">
        <v>31</v>
      </c>
      <c r="AX200" s="13" t="s">
        <v>83</v>
      </c>
      <c r="AY200" s="192" t="s">
        <v>123</v>
      </c>
    </row>
    <row r="201" s="2" customFormat="1" ht="21.75" customHeight="1">
      <c r="A201" s="38"/>
      <c r="B201" s="171"/>
      <c r="C201" s="172" t="s">
        <v>287</v>
      </c>
      <c r="D201" s="172" t="s">
        <v>126</v>
      </c>
      <c r="E201" s="173" t="s">
        <v>288</v>
      </c>
      <c r="F201" s="174" t="s">
        <v>289</v>
      </c>
      <c r="G201" s="175" t="s">
        <v>198</v>
      </c>
      <c r="H201" s="176">
        <v>10</v>
      </c>
      <c r="I201" s="177"/>
      <c r="J201" s="178">
        <f>ROUND(I201*H201,2)</f>
        <v>0</v>
      </c>
      <c r="K201" s="174" t="s">
        <v>130</v>
      </c>
      <c r="L201" s="39"/>
      <c r="M201" s="179" t="s">
        <v>1</v>
      </c>
      <c r="N201" s="180" t="s">
        <v>40</v>
      </c>
      <c r="O201" s="77"/>
      <c r="P201" s="181">
        <f>O201*H201</f>
        <v>0</v>
      </c>
      <c r="Q201" s="181">
        <v>0.00084000000000000003</v>
      </c>
      <c r="R201" s="181">
        <f>Q201*H201</f>
        <v>0.0084000000000000012</v>
      </c>
      <c r="S201" s="181">
        <v>0</v>
      </c>
      <c r="T201" s="18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83" t="s">
        <v>141</v>
      </c>
      <c r="AT201" s="183" t="s">
        <v>126</v>
      </c>
      <c r="AU201" s="183" t="s">
        <v>85</v>
      </c>
      <c r="AY201" s="19" t="s">
        <v>123</v>
      </c>
      <c r="BE201" s="184">
        <f>IF(N201="základní",J201,0)</f>
        <v>0</v>
      </c>
      <c r="BF201" s="184">
        <f>IF(N201="snížená",J201,0)</f>
        <v>0</v>
      </c>
      <c r="BG201" s="184">
        <f>IF(N201="zákl. přenesená",J201,0)</f>
        <v>0</v>
      </c>
      <c r="BH201" s="184">
        <f>IF(N201="sníž. přenesená",J201,0)</f>
        <v>0</v>
      </c>
      <c r="BI201" s="184">
        <f>IF(N201="nulová",J201,0)</f>
        <v>0</v>
      </c>
      <c r="BJ201" s="19" t="s">
        <v>83</v>
      </c>
      <c r="BK201" s="184">
        <f>ROUND(I201*H201,2)</f>
        <v>0</v>
      </c>
      <c r="BL201" s="19" t="s">
        <v>141</v>
      </c>
      <c r="BM201" s="183" t="s">
        <v>290</v>
      </c>
    </row>
    <row r="202" s="13" customFormat="1">
      <c r="A202" s="13"/>
      <c r="B202" s="190"/>
      <c r="C202" s="13"/>
      <c r="D202" s="191" t="s">
        <v>200</v>
      </c>
      <c r="E202" s="192" t="s">
        <v>1</v>
      </c>
      <c r="F202" s="193" t="s">
        <v>291</v>
      </c>
      <c r="G202" s="13"/>
      <c r="H202" s="194">
        <v>10</v>
      </c>
      <c r="I202" s="195"/>
      <c r="J202" s="13"/>
      <c r="K202" s="13"/>
      <c r="L202" s="190"/>
      <c r="M202" s="196"/>
      <c r="N202" s="197"/>
      <c r="O202" s="197"/>
      <c r="P202" s="197"/>
      <c r="Q202" s="197"/>
      <c r="R202" s="197"/>
      <c r="S202" s="197"/>
      <c r="T202" s="19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92" t="s">
        <v>200</v>
      </c>
      <c r="AU202" s="192" t="s">
        <v>85</v>
      </c>
      <c r="AV202" s="13" t="s">
        <v>85</v>
      </c>
      <c r="AW202" s="13" t="s">
        <v>31</v>
      </c>
      <c r="AX202" s="13" t="s">
        <v>83</v>
      </c>
      <c r="AY202" s="192" t="s">
        <v>123</v>
      </c>
    </row>
    <row r="203" s="2" customFormat="1" ht="24.15" customHeight="1">
      <c r="A203" s="38"/>
      <c r="B203" s="171"/>
      <c r="C203" s="172" t="s">
        <v>292</v>
      </c>
      <c r="D203" s="172" t="s">
        <v>126</v>
      </c>
      <c r="E203" s="173" t="s">
        <v>293</v>
      </c>
      <c r="F203" s="174" t="s">
        <v>294</v>
      </c>
      <c r="G203" s="175" t="s">
        <v>198</v>
      </c>
      <c r="H203" s="176">
        <v>10</v>
      </c>
      <c r="I203" s="177"/>
      <c r="J203" s="178">
        <f>ROUND(I203*H203,2)</f>
        <v>0</v>
      </c>
      <c r="K203" s="174" t="s">
        <v>130</v>
      </c>
      <c r="L203" s="39"/>
      <c r="M203" s="179" t="s">
        <v>1</v>
      </c>
      <c r="N203" s="180" t="s">
        <v>40</v>
      </c>
      <c r="O203" s="77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83" t="s">
        <v>141</v>
      </c>
      <c r="AT203" s="183" t="s">
        <v>126</v>
      </c>
      <c r="AU203" s="183" t="s">
        <v>85</v>
      </c>
      <c r="AY203" s="19" t="s">
        <v>123</v>
      </c>
      <c r="BE203" s="184">
        <f>IF(N203="základní",J203,0)</f>
        <v>0</v>
      </c>
      <c r="BF203" s="184">
        <f>IF(N203="snížená",J203,0)</f>
        <v>0</v>
      </c>
      <c r="BG203" s="184">
        <f>IF(N203="zákl. přenesená",J203,0)</f>
        <v>0</v>
      </c>
      <c r="BH203" s="184">
        <f>IF(N203="sníž. přenesená",J203,0)</f>
        <v>0</v>
      </c>
      <c r="BI203" s="184">
        <f>IF(N203="nulová",J203,0)</f>
        <v>0</v>
      </c>
      <c r="BJ203" s="19" t="s">
        <v>83</v>
      </c>
      <c r="BK203" s="184">
        <f>ROUND(I203*H203,2)</f>
        <v>0</v>
      </c>
      <c r="BL203" s="19" t="s">
        <v>141</v>
      </c>
      <c r="BM203" s="183" t="s">
        <v>295</v>
      </c>
    </row>
    <row r="204" s="2" customFormat="1" ht="24.15" customHeight="1">
      <c r="A204" s="38"/>
      <c r="B204" s="171"/>
      <c r="C204" s="172" t="s">
        <v>296</v>
      </c>
      <c r="D204" s="172" t="s">
        <v>126</v>
      </c>
      <c r="E204" s="173" t="s">
        <v>297</v>
      </c>
      <c r="F204" s="174" t="s">
        <v>298</v>
      </c>
      <c r="G204" s="175" t="s">
        <v>198</v>
      </c>
      <c r="H204" s="176">
        <v>39</v>
      </c>
      <c r="I204" s="177"/>
      <c r="J204" s="178">
        <f>ROUND(I204*H204,2)</f>
        <v>0</v>
      </c>
      <c r="K204" s="174" t="s">
        <v>130</v>
      </c>
      <c r="L204" s="39"/>
      <c r="M204" s="179" t="s">
        <v>1</v>
      </c>
      <c r="N204" s="180" t="s">
        <v>40</v>
      </c>
      <c r="O204" s="77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83" t="s">
        <v>141</v>
      </c>
      <c r="AT204" s="183" t="s">
        <v>126</v>
      </c>
      <c r="AU204" s="183" t="s">
        <v>85</v>
      </c>
      <c r="AY204" s="19" t="s">
        <v>123</v>
      </c>
      <c r="BE204" s="184">
        <f>IF(N204="základní",J204,0)</f>
        <v>0</v>
      </c>
      <c r="BF204" s="184">
        <f>IF(N204="snížená",J204,0)</f>
        <v>0</v>
      </c>
      <c r="BG204" s="184">
        <f>IF(N204="zákl. přenesená",J204,0)</f>
        <v>0</v>
      </c>
      <c r="BH204" s="184">
        <f>IF(N204="sníž. přenesená",J204,0)</f>
        <v>0</v>
      </c>
      <c r="BI204" s="184">
        <f>IF(N204="nulová",J204,0)</f>
        <v>0</v>
      </c>
      <c r="BJ204" s="19" t="s">
        <v>83</v>
      </c>
      <c r="BK204" s="184">
        <f>ROUND(I204*H204,2)</f>
        <v>0</v>
      </c>
      <c r="BL204" s="19" t="s">
        <v>141</v>
      </c>
      <c r="BM204" s="183" t="s">
        <v>299</v>
      </c>
    </row>
    <row r="205" s="13" customFormat="1">
      <c r="A205" s="13"/>
      <c r="B205" s="190"/>
      <c r="C205" s="13"/>
      <c r="D205" s="191" t="s">
        <v>200</v>
      </c>
      <c r="E205" s="192" t="s">
        <v>1</v>
      </c>
      <c r="F205" s="193" t="s">
        <v>300</v>
      </c>
      <c r="G205" s="13"/>
      <c r="H205" s="194">
        <v>39</v>
      </c>
      <c r="I205" s="195"/>
      <c r="J205" s="13"/>
      <c r="K205" s="13"/>
      <c r="L205" s="190"/>
      <c r="M205" s="196"/>
      <c r="N205" s="197"/>
      <c r="O205" s="197"/>
      <c r="P205" s="197"/>
      <c r="Q205" s="197"/>
      <c r="R205" s="197"/>
      <c r="S205" s="197"/>
      <c r="T205" s="19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92" t="s">
        <v>200</v>
      </c>
      <c r="AU205" s="192" t="s">
        <v>85</v>
      </c>
      <c r="AV205" s="13" t="s">
        <v>85</v>
      </c>
      <c r="AW205" s="13" t="s">
        <v>31</v>
      </c>
      <c r="AX205" s="13" t="s">
        <v>83</v>
      </c>
      <c r="AY205" s="192" t="s">
        <v>123</v>
      </c>
    </row>
    <row r="206" s="2" customFormat="1" ht="24.15" customHeight="1">
      <c r="A206" s="38"/>
      <c r="B206" s="171"/>
      <c r="C206" s="172" t="s">
        <v>301</v>
      </c>
      <c r="D206" s="172" t="s">
        <v>126</v>
      </c>
      <c r="E206" s="173" t="s">
        <v>302</v>
      </c>
      <c r="F206" s="174" t="s">
        <v>303</v>
      </c>
      <c r="G206" s="175" t="s">
        <v>198</v>
      </c>
      <c r="H206" s="176">
        <v>273</v>
      </c>
      <c r="I206" s="177"/>
      <c r="J206" s="178">
        <f>ROUND(I206*H206,2)</f>
        <v>0</v>
      </c>
      <c r="K206" s="174" t="s">
        <v>130</v>
      </c>
      <c r="L206" s="39"/>
      <c r="M206" s="179" t="s">
        <v>1</v>
      </c>
      <c r="N206" s="180" t="s">
        <v>40</v>
      </c>
      <c r="O206" s="77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3" t="s">
        <v>141</v>
      </c>
      <c r="AT206" s="183" t="s">
        <v>126</v>
      </c>
      <c r="AU206" s="183" t="s">
        <v>85</v>
      </c>
      <c r="AY206" s="19" t="s">
        <v>123</v>
      </c>
      <c r="BE206" s="184">
        <f>IF(N206="základní",J206,0)</f>
        <v>0</v>
      </c>
      <c r="BF206" s="184">
        <f>IF(N206="snížená",J206,0)</f>
        <v>0</v>
      </c>
      <c r="BG206" s="184">
        <f>IF(N206="zákl. přenesená",J206,0)</f>
        <v>0</v>
      </c>
      <c r="BH206" s="184">
        <f>IF(N206="sníž. přenesená",J206,0)</f>
        <v>0</v>
      </c>
      <c r="BI206" s="184">
        <f>IF(N206="nulová",J206,0)</f>
        <v>0</v>
      </c>
      <c r="BJ206" s="19" t="s">
        <v>83</v>
      </c>
      <c r="BK206" s="184">
        <f>ROUND(I206*H206,2)</f>
        <v>0</v>
      </c>
      <c r="BL206" s="19" t="s">
        <v>141</v>
      </c>
      <c r="BM206" s="183" t="s">
        <v>304</v>
      </c>
    </row>
    <row r="207" s="13" customFormat="1">
      <c r="A207" s="13"/>
      <c r="B207" s="190"/>
      <c r="C207" s="13"/>
      <c r="D207" s="191" t="s">
        <v>200</v>
      </c>
      <c r="E207" s="192" t="s">
        <v>1</v>
      </c>
      <c r="F207" s="193" t="s">
        <v>305</v>
      </c>
      <c r="G207" s="13"/>
      <c r="H207" s="194">
        <v>273</v>
      </c>
      <c r="I207" s="195"/>
      <c r="J207" s="13"/>
      <c r="K207" s="13"/>
      <c r="L207" s="190"/>
      <c r="M207" s="196"/>
      <c r="N207" s="197"/>
      <c r="O207" s="197"/>
      <c r="P207" s="197"/>
      <c r="Q207" s="197"/>
      <c r="R207" s="197"/>
      <c r="S207" s="197"/>
      <c r="T207" s="19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92" t="s">
        <v>200</v>
      </c>
      <c r="AU207" s="192" t="s">
        <v>85</v>
      </c>
      <c r="AV207" s="13" t="s">
        <v>85</v>
      </c>
      <c r="AW207" s="13" t="s">
        <v>31</v>
      </c>
      <c r="AX207" s="13" t="s">
        <v>83</v>
      </c>
      <c r="AY207" s="192" t="s">
        <v>123</v>
      </c>
    </row>
    <row r="208" s="2" customFormat="1" ht="37.8" customHeight="1">
      <c r="A208" s="38"/>
      <c r="B208" s="171"/>
      <c r="C208" s="172" t="s">
        <v>306</v>
      </c>
      <c r="D208" s="172" t="s">
        <v>126</v>
      </c>
      <c r="E208" s="173" t="s">
        <v>307</v>
      </c>
      <c r="F208" s="174" t="s">
        <v>308</v>
      </c>
      <c r="G208" s="175" t="s">
        <v>256</v>
      </c>
      <c r="H208" s="176">
        <v>321.11000000000001</v>
      </c>
      <c r="I208" s="177"/>
      <c r="J208" s="178">
        <f>ROUND(I208*H208,2)</f>
        <v>0</v>
      </c>
      <c r="K208" s="174" t="s">
        <v>130</v>
      </c>
      <c r="L208" s="39"/>
      <c r="M208" s="179" t="s">
        <v>1</v>
      </c>
      <c r="N208" s="180" t="s">
        <v>40</v>
      </c>
      <c r="O208" s="77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3" t="s">
        <v>141</v>
      </c>
      <c r="AT208" s="183" t="s">
        <v>126</v>
      </c>
      <c r="AU208" s="183" t="s">
        <v>85</v>
      </c>
      <c r="AY208" s="19" t="s">
        <v>123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9" t="s">
        <v>83</v>
      </c>
      <c r="BK208" s="184">
        <f>ROUND(I208*H208,2)</f>
        <v>0</v>
      </c>
      <c r="BL208" s="19" t="s">
        <v>141</v>
      </c>
      <c r="BM208" s="183" t="s">
        <v>309</v>
      </c>
    </row>
    <row r="209" s="13" customFormat="1">
      <c r="A209" s="13"/>
      <c r="B209" s="190"/>
      <c r="C209" s="13"/>
      <c r="D209" s="191" t="s">
        <v>200</v>
      </c>
      <c r="E209" s="192" t="s">
        <v>1</v>
      </c>
      <c r="F209" s="193" t="s">
        <v>310</v>
      </c>
      <c r="G209" s="13"/>
      <c r="H209" s="194">
        <v>232.96000000000001</v>
      </c>
      <c r="I209" s="195"/>
      <c r="J209" s="13"/>
      <c r="K209" s="13"/>
      <c r="L209" s="190"/>
      <c r="M209" s="196"/>
      <c r="N209" s="197"/>
      <c r="O209" s="197"/>
      <c r="P209" s="197"/>
      <c r="Q209" s="197"/>
      <c r="R209" s="197"/>
      <c r="S209" s="197"/>
      <c r="T209" s="19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92" t="s">
        <v>200</v>
      </c>
      <c r="AU209" s="192" t="s">
        <v>85</v>
      </c>
      <c r="AV209" s="13" t="s">
        <v>85</v>
      </c>
      <c r="AW209" s="13" t="s">
        <v>31</v>
      </c>
      <c r="AX209" s="13" t="s">
        <v>75</v>
      </c>
      <c r="AY209" s="192" t="s">
        <v>123</v>
      </c>
    </row>
    <row r="210" s="13" customFormat="1">
      <c r="A210" s="13"/>
      <c r="B210" s="190"/>
      <c r="C210" s="13"/>
      <c r="D210" s="191" t="s">
        <v>200</v>
      </c>
      <c r="E210" s="192" t="s">
        <v>1</v>
      </c>
      <c r="F210" s="193" t="s">
        <v>311</v>
      </c>
      <c r="G210" s="13"/>
      <c r="H210" s="194">
        <v>80.049999999999997</v>
      </c>
      <c r="I210" s="195"/>
      <c r="J210" s="13"/>
      <c r="K210" s="13"/>
      <c r="L210" s="190"/>
      <c r="M210" s="196"/>
      <c r="N210" s="197"/>
      <c r="O210" s="197"/>
      <c r="P210" s="197"/>
      <c r="Q210" s="197"/>
      <c r="R210" s="197"/>
      <c r="S210" s="197"/>
      <c r="T210" s="19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92" t="s">
        <v>200</v>
      </c>
      <c r="AU210" s="192" t="s">
        <v>85</v>
      </c>
      <c r="AV210" s="13" t="s">
        <v>85</v>
      </c>
      <c r="AW210" s="13" t="s">
        <v>31</v>
      </c>
      <c r="AX210" s="13" t="s">
        <v>75</v>
      </c>
      <c r="AY210" s="192" t="s">
        <v>123</v>
      </c>
    </row>
    <row r="211" s="13" customFormat="1">
      <c r="A211" s="13"/>
      <c r="B211" s="190"/>
      <c r="C211" s="13"/>
      <c r="D211" s="191" t="s">
        <v>200</v>
      </c>
      <c r="E211" s="192" t="s">
        <v>1</v>
      </c>
      <c r="F211" s="193" t="s">
        <v>312</v>
      </c>
      <c r="G211" s="13"/>
      <c r="H211" s="194">
        <v>8.0999999999999996</v>
      </c>
      <c r="I211" s="195"/>
      <c r="J211" s="13"/>
      <c r="K211" s="13"/>
      <c r="L211" s="190"/>
      <c r="M211" s="196"/>
      <c r="N211" s="197"/>
      <c r="O211" s="197"/>
      <c r="P211" s="197"/>
      <c r="Q211" s="197"/>
      <c r="R211" s="197"/>
      <c r="S211" s="197"/>
      <c r="T211" s="19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92" t="s">
        <v>200</v>
      </c>
      <c r="AU211" s="192" t="s">
        <v>85</v>
      </c>
      <c r="AV211" s="13" t="s">
        <v>85</v>
      </c>
      <c r="AW211" s="13" t="s">
        <v>31</v>
      </c>
      <c r="AX211" s="13" t="s">
        <v>75</v>
      </c>
      <c r="AY211" s="192" t="s">
        <v>123</v>
      </c>
    </row>
    <row r="212" s="14" customFormat="1">
      <c r="A212" s="14"/>
      <c r="B212" s="199"/>
      <c r="C212" s="14"/>
      <c r="D212" s="191" t="s">
        <v>200</v>
      </c>
      <c r="E212" s="200" t="s">
        <v>1</v>
      </c>
      <c r="F212" s="201" t="s">
        <v>203</v>
      </c>
      <c r="G212" s="14"/>
      <c r="H212" s="202">
        <v>321.11000000000001</v>
      </c>
      <c r="I212" s="203"/>
      <c r="J212" s="14"/>
      <c r="K212" s="14"/>
      <c r="L212" s="199"/>
      <c r="M212" s="204"/>
      <c r="N212" s="205"/>
      <c r="O212" s="205"/>
      <c r="P212" s="205"/>
      <c r="Q212" s="205"/>
      <c r="R212" s="205"/>
      <c r="S212" s="205"/>
      <c r="T212" s="20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0" t="s">
        <v>200</v>
      </c>
      <c r="AU212" s="200" t="s">
        <v>85</v>
      </c>
      <c r="AV212" s="14" t="s">
        <v>141</v>
      </c>
      <c r="AW212" s="14" t="s">
        <v>31</v>
      </c>
      <c r="AX212" s="14" t="s">
        <v>83</v>
      </c>
      <c r="AY212" s="200" t="s">
        <v>123</v>
      </c>
    </row>
    <row r="213" s="2" customFormat="1" ht="37.8" customHeight="1">
      <c r="A213" s="38"/>
      <c r="B213" s="171"/>
      <c r="C213" s="172" t="s">
        <v>313</v>
      </c>
      <c r="D213" s="172" t="s">
        <v>126</v>
      </c>
      <c r="E213" s="173" t="s">
        <v>314</v>
      </c>
      <c r="F213" s="174" t="s">
        <v>315</v>
      </c>
      <c r="G213" s="175" t="s">
        <v>256</v>
      </c>
      <c r="H213" s="176">
        <v>642.22000000000003</v>
      </c>
      <c r="I213" s="177"/>
      <c r="J213" s="178">
        <f>ROUND(I213*H213,2)</f>
        <v>0</v>
      </c>
      <c r="K213" s="174" t="s">
        <v>130</v>
      </c>
      <c r="L213" s="39"/>
      <c r="M213" s="179" t="s">
        <v>1</v>
      </c>
      <c r="N213" s="180" t="s">
        <v>40</v>
      </c>
      <c r="O213" s="77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83" t="s">
        <v>141</v>
      </c>
      <c r="AT213" s="183" t="s">
        <v>126</v>
      </c>
      <c r="AU213" s="183" t="s">
        <v>85</v>
      </c>
      <c r="AY213" s="19" t="s">
        <v>123</v>
      </c>
      <c r="BE213" s="184">
        <f>IF(N213="základní",J213,0)</f>
        <v>0</v>
      </c>
      <c r="BF213" s="184">
        <f>IF(N213="snížená",J213,0)</f>
        <v>0</v>
      </c>
      <c r="BG213" s="184">
        <f>IF(N213="zákl. přenesená",J213,0)</f>
        <v>0</v>
      </c>
      <c r="BH213" s="184">
        <f>IF(N213="sníž. přenesená",J213,0)</f>
        <v>0</v>
      </c>
      <c r="BI213" s="184">
        <f>IF(N213="nulová",J213,0)</f>
        <v>0</v>
      </c>
      <c r="BJ213" s="19" t="s">
        <v>83</v>
      </c>
      <c r="BK213" s="184">
        <f>ROUND(I213*H213,2)</f>
        <v>0</v>
      </c>
      <c r="BL213" s="19" t="s">
        <v>141</v>
      </c>
      <c r="BM213" s="183" t="s">
        <v>316</v>
      </c>
    </row>
    <row r="214" s="13" customFormat="1">
      <c r="A214" s="13"/>
      <c r="B214" s="190"/>
      <c r="C214" s="13"/>
      <c r="D214" s="191" t="s">
        <v>200</v>
      </c>
      <c r="E214" s="192" t="s">
        <v>1</v>
      </c>
      <c r="F214" s="193" t="s">
        <v>317</v>
      </c>
      <c r="G214" s="13"/>
      <c r="H214" s="194">
        <v>642.22000000000003</v>
      </c>
      <c r="I214" s="195"/>
      <c r="J214" s="13"/>
      <c r="K214" s="13"/>
      <c r="L214" s="190"/>
      <c r="M214" s="196"/>
      <c r="N214" s="197"/>
      <c r="O214" s="197"/>
      <c r="P214" s="197"/>
      <c r="Q214" s="197"/>
      <c r="R214" s="197"/>
      <c r="S214" s="197"/>
      <c r="T214" s="198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92" t="s">
        <v>200</v>
      </c>
      <c r="AU214" s="192" t="s">
        <v>85</v>
      </c>
      <c r="AV214" s="13" t="s">
        <v>85</v>
      </c>
      <c r="AW214" s="13" t="s">
        <v>31</v>
      </c>
      <c r="AX214" s="13" t="s">
        <v>83</v>
      </c>
      <c r="AY214" s="192" t="s">
        <v>123</v>
      </c>
    </row>
    <row r="215" s="2" customFormat="1" ht="24.15" customHeight="1">
      <c r="A215" s="38"/>
      <c r="B215" s="171"/>
      <c r="C215" s="172" t="s">
        <v>7</v>
      </c>
      <c r="D215" s="172" t="s">
        <v>126</v>
      </c>
      <c r="E215" s="173" t="s">
        <v>318</v>
      </c>
      <c r="F215" s="174" t="s">
        <v>319</v>
      </c>
      <c r="G215" s="175" t="s">
        <v>256</v>
      </c>
      <c r="H215" s="176">
        <v>321.11000000000001</v>
      </c>
      <c r="I215" s="177"/>
      <c r="J215" s="178">
        <f>ROUND(I215*H215,2)</f>
        <v>0</v>
      </c>
      <c r="K215" s="174" t="s">
        <v>130</v>
      </c>
      <c r="L215" s="39"/>
      <c r="M215" s="179" t="s">
        <v>1</v>
      </c>
      <c r="N215" s="180" t="s">
        <v>40</v>
      </c>
      <c r="O215" s="77"/>
      <c r="P215" s="181">
        <f>O215*H215</f>
        <v>0</v>
      </c>
      <c r="Q215" s="181">
        <v>0</v>
      </c>
      <c r="R215" s="181">
        <f>Q215*H215</f>
        <v>0</v>
      </c>
      <c r="S215" s="181">
        <v>0</v>
      </c>
      <c r="T215" s="18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83" t="s">
        <v>141</v>
      </c>
      <c r="AT215" s="183" t="s">
        <v>126</v>
      </c>
      <c r="AU215" s="183" t="s">
        <v>85</v>
      </c>
      <c r="AY215" s="19" t="s">
        <v>123</v>
      </c>
      <c r="BE215" s="184">
        <f>IF(N215="základní",J215,0)</f>
        <v>0</v>
      </c>
      <c r="BF215" s="184">
        <f>IF(N215="snížená",J215,0)</f>
        <v>0</v>
      </c>
      <c r="BG215" s="184">
        <f>IF(N215="zákl. přenesená",J215,0)</f>
        <v>0</v>
      </c>
      <c r="BH215" s="184">
        <f>IF(N215="sníž. přenesená",J215,0)</f>
        <v>0</v>
      </c>
      <c r="BI215" s="184">
        <f>IF(N215="nulová",J215,0)</f>
        <v>0</v>
      </c>
      <c r="BJ215" s="19" t="s">
        <v>83</v>
      </c>
      <c r="BK215" s="184">
        <f>ROUND(I215*H215,2)</f>
        <v>0</v>
      </c>
      <c r="BL215" s="19" t="s">
        <v>141</v>
      </c>
      <c r="BM215" s="183" t="s">
        <v>320</v>
      </c>
    </row>
    <row r="216" s="2" customFormat="1" ht="33" customHeight="1">
      <c r="A216" s="38"/>
      <c r="B216" s="171"/>
      <c r="C216" s="172" t="s">
        <v>321</v>
      </c>
      <c r="D216" s="172" t="s">
        <v>126</v>
      </c>
      <c r="E216" s="173" t="s">
        <v>322</v>
      </c>
      <c r="F216" s="174" t="s">
        <v>323</v>
      </c>
      <c r="G216" s="175" t="s">
        <v>324</v>
      </c>
      <c r="H216" s="176">
        <v>642.22000000000003</v>
      </c>
      <c r="I216" s="177"/>
      <c r="J216" s="178">
        <f>ROUND(I216*H216,2)</f>
        <v>0</v>
      </c>
      <c r="K216" s="174" t="s">
        <v>130</v>
      </c>
      <c r="L216" s="39"/>
      <c r="M216" s="179" t="s">
        <v>1</v>
      </c>
      <c r="N216" s="180" t="s">
        <v>40</v>
      </c>
      <c r="O216" s="77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83" t="s">
        <v>141</v>
      </c>
      <c r="AT216" s="183" t="s">
        <v>126</v>
      </c>
      <c r="AU216" s="183" t="s">
        <v>85</v>
      </c>
      <c r="AY216" s="19" t="s">
        <v>123</v>
      </c>
      <c r="BE216" s="184">
        <f>IF(N216="základní",J216,0)</f>
        <v>0</v>
      </c>
      <c r="BF216" s="184">
        <f>IF(N216="snížená",J216,0)</f>
        <v>0</v>
      </c>
      <c r="BG216" s="184">
        <f>IF(N216="zákl. přenesená",J216,0)</f>
        <v>0</v>
      </c>
      <c r="BH216" s="184">
        <f>IF(N216="sníž. přenesená",J216,0)</f>
        <v>0</v>
      </c>
      <c r="BI216" s="184">
        <f>IF(N216="nulová",J216,0)</f>
        <v>0</v>
      </c>
      <c r="BJ216" s="19" t="s">
        <v>83</v>
      </c>
      <c r="BK216" s="184">
        <f>ROUND(I216*H216,2)</f>
        <v>0</v>
      </c>
      <c r="BL216" s="19" t="s">
        <v>141</v>
      </c>
      <c r="BM216" s="183" t="s">
        <v>325</v>
      </c>
    </row>
    <row r="217" s="13" customFormat="1">
      <c r="A217" s="13"/>
      <c r="B217" s="190"/>
      <c r="C217" s="13"/>
      <c r="D217" s="191" t="s">
        <v>200</v>
      </c>
      <c r="E217" s="192" t="s">
        <v>1</v>
      </c>
      <c r="F217" s="193" t="s">
        <v>326</v>
      </c>
      <c r="G217" s="13"/>
      <c r="H217" s="194">
        <v>642.22000000000003</v>
      </c>
      <c r="I217" s="195"/>
      <c r="J217" s="13"/>
      <c r="K217" s="13"/>
      <c r="L217" s="190"/>
      <c r="M217" s="196"/>
      <c r="N217" s="197"/>
      <c r="O217" s="197"/>
      <c r="P217" s="197"/>
      <c r="Q217" s="197"/>
      <c r="R217" s="197"/>
      <c r="S217" s="197"/>
      <c r="T217" s="19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92" t="s">
        <v>200</v>
      </c>
      <c r="AU217" s="192" t="s">
        <v>85</v>
      </c>
      <c r="AV217" s="13" t="s">
        <v>85</v>
      </c>
      <c r="AW217" s="13" t="s">
        <v>31</v>
      </c>
      <c r="AX217" s="13" t="s">
        <v>83</v>
      </c>
      <c r="AY217" s="192" t="s">
        <v>123</v>
      </c>
    </row>
    <row r="218" s="2" customFormat="1" ht="16.5" customHeight="1">
      <c r="A218" s="38"/>
      <c r="B218" s="171"/>
      <c r="C218" s="172" t="s">
        <v>327</v>
      </c>
      <c r="D218" s="172" t="s">
        <v>126</v>
      </c>
      <c r="E218" s="173" t="s">
        <v>328</v>
      </c>
      <c r="F218" s="174" t="s">
        <v>329</v>
      </c>
      <c r="G218" s="175" t="s">
        <v>256</v>
      </c>
      <c r="H218" s="176">
        <v>321.11000000000001</v>
      </c>
      <c r="I218" s="177"/>
      <c r="J218" s="178">
        <f>ROUND(I218*H218,2)</f>
        <v>0</v>
      </c>
      <c r="K218" s="174" t="s">
        <v>130</v>
      </c>
      <c r="L218" s="39"/>
      <c r="M218" s="179" t="s">
        <v>1</v>
      </c>
      <c r="N218" s="180" t="s">
        <v>40</v>
      </c>
      <c r="O218" s="77"/>
      <c r="P218" s="181">
        <f>O218*H218</f>
        <v>0</v>
      </c>
      <c r="Q218" s="181">
        <v>0</v>
      </c>
      <c r="R218" s="181">
        <f>Q218*H218</f>
        <v>0</v>
      </c>
      <c r="S218" s="181">
        <v>0</v>
      </c>
      <c r="T218" s="18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83" t="s">
        <v>141</v>
      </c>
      <c r="AT218" s="183" t="s">
        <v>126</v>
      </c>
      <c r="AU218" s="183" t="s">
        <v>85</v>
      </c>
      <c r="AY218" s="19" t="s">
        <v>123</v>
      </c>
      <c r="BE218" s="184">
        <f>IF(N218="základní",J218,0)</f>
        <v>0</v>
      </c>
      <c r="BF218" s="184">
        <f>IF(N218="snížená",J218,0)</f>
        <v>0</v>
      </c>
      <c r="BG218" s="184">
        <f>IF(N218="zákl. přenesená",J218,0)</f>
        <v>0</v>
      </c>
      <c r="BH218" s="184">
        <f>IF(N218="sníž. přenesená",J218,0)</f>
        <v>0</v>
      </c>
      <c r="BI218" s="184">
        <f>IF(N218="nulová",J218,0)</f>
        <v>0</v>
      </c>
      <c r="BJ218" s="19" t="s">
        <v>83</v>
      </c>
      <c r="BK218" s="184">
        <f>ROUND(I218*H218,2)</f>
        <v>0</v>
      </c>
      <c r="BL218" s="19" t="s">
        <v>141</v>
      </c>
      <c r="BM218" s="183" t="s">
        <v>330</v>
      </c>
    </row>
    <row r="219" s="2" customFormat="1" ht="33" customHeight="1">
      <c r="A219" s="38"/>
      <c r="B219" s="171"/>
      <c r="C219" s="172" t="s">
        <v>331</v>
      </c>
      <c r="D219" s="172" t="s">
        <v>126</v>
      </c>
      <c r="E219" s="173" t="s">
        <v>332</v>
      </c>
      <c r="F219" s="174" t="s">
        <v>333</v>
      </c>
      <c r="G219" s="175" t="s">
        <v>256</v>
      </c>
      <c r="H219" s="176">
        <v>1.0800000000000001</v>
      </c>
      <c r="I219" s="177"/>
      <c r="J219" s="178">
        <f>ROUND(I219*H219,2)</f>
        <v>0</v>
      </c>
      <c r="K219" s="174" t="s">
        <v>130</v>
      </c>
      <c r="L219" s="39"/>
      <c r="M219" s="179" t="s">
        <v>1</v>
      </c>
      <c r="N219" s="180" t="s">
        <v>40</v>
      </c>
      <c r="O219" s="77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83" t="s">
        <v>141</v>
      </c>
      <c r="AT219" s="183" t="s">
        <v>126</v>
      </c>
      <c r="AU219" s="183" t="s">
        <v>85</v>
      </c>
      <c r="AY219" s="19" t="s">
        <v>123</v>
      </c>
      <c r="BE219" s="184">
        <f>IF(N219="základní",J219,0)</f>
        <v>0</v>
      </c>
      <c r="BF219" s="184">
        <f>IF(N219="snížená",J219,0)</f>
        <v>0</v>
      </c>
      <c r="BG219" s="184">
        <f>IF(N219="zákl. přenesená",J219,0)</f>
        <v>0</v>
      </c>
      <c r="BH219" s="184">
        <f>IF(N219="sníž. přenesená",J219,0)</f>
        <v>0</v>
      </c>
      <c r="BI219" s="184">
        <f>IF(N219="nulová",J219,0)</f>
        <v>0</v>
      </c>
      <c r="BJ219" s="19" t="s">
        <v>83</v>
      </c>
      <c r="BK219" s="184">
        <f>ROUND(I219*H219,2)</f>
        <v>0</v>
      </c>
      <c r="BL219" s="19" t="s">
        <v>141</v>
      </c>
      <c r="BM219" s="183" t="s">
        <v>334</v>
      </c>
    </row>
    <row r="220" s="13" customFormat="1">
      <c r="A220" s="13"/>
      <c r="B220" s="190"/>
      <c r="C220" s="13"/>
      <c r="D220" s="191" t="s">
        <v>200</v>
      </c>
      <c r="E220" s="192" t="s">
        <v>1</v>
      </c>
      <c r="F220" s="193" t="s">
        <v>335</v>
      </c>
      <c r="G220" s="13"/>
      <c r="H220" s="194">
        <v>1.0800000000000001</v>
      </c>
      <c r="I220" s="195"/>
      <c r="J220" s="13"/>
      <c r="K220" s="13"/>
      <c r="L220" s="190"/>
      <c r="M220" s="196"/>
      <c r="N220" s="197"/>
      <c r="O220" s="197"/>
      <c r="P220" s="197"/>
      <c r="Q220" s="197"/>
      <c r="R220" s="197"/>
      <c r="S220" s="197"/>
      <c r="T220" s="19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92" t="s">
        <v>200</v>
      </c>
      <c r="AU220" s="192" t="s">
        <v>85</v>
      </c>
      <c r="AV220" s="13" t="s">
        <v>85</v>
      </c>
      <c r="AW220" s="13" t="s">
        <v>31</v>
      </c>
      <c r="AX220" s="13" t="s">
        <v>83</v>
      </c>
      <c r="AY220" s="192" t="s">
        <v>123</v>
      </c>
    </row>
    <row r="221" s="2" customFormat="1" ht="16.5" customHeight="1">
      <c r="A221" s="38"/>
      <c r="B221" s="171"/>
      <c r="C221" s="222" t="s">
        <v>336</v>
      </c>
      <c r="D221" s="222" t="s">
        <v>337</v>
      </c>
      <c r="E221" s="223" t="s">
        <v>338</v>
      </c>
      <c r="F221" s="224" t="s">
        <v>339</v>
      </c>
      <c r="G221" s="225" t="s">
        <v>324</v>
      </c>
      <c r="H221" s="226">
        <v>2.1600000000000001</v>
      </c>
      <c r="I221" s="227"/>
      <c r="J221" s="228">
        <f>ROUND(I221*H221,2)</f>
        <v>0</v>
      </c>
      <c r="K221" s="224" t="s">
        <v>130</v>
      </c>
      <c r="L221" s="229"/>
      <c r="M221" s="230" t="s">
        <v>1</v>
      </c>
      <c r="N221" s="231" t="s">
        <v>40</v>
      </c>
      <c r="O221" s="77"/>
      <c r="P221" s="181">
        <f>O221*H221</f>
        <v>0</v>
      </c>
      <c r="Q221" s="181">
        <v>1</v>
      </c>
      <c r="R221" s="181">
        <f>Q221*H221</f>
        <v>2.1600000000000001</v>
      </c>
      <c r="S221" s="181">
        <v>0</v>
      </c>
      <c r="T221" s="18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83" t="s">
        <v>164</v>
      </c>
      <c r="AT221" s="183" t="s">
        <v>337</v>
      </c>
      <c r="AU221" s="183" t="s">
        <v>85</v>
      </c>
      <c r="AY221" s="19" t="s">
        <v>123</v>
      </c>
      <c r="BE221" s="184">
        <f>IF(N221="základní",J221,0)</f>
        <v>0</v>
      </c>
      <c r="BF221" s="184">
        <f>IF(N221="snížená",J221,0)</f>
        <v>0</v>
      </c>
      <c r="BG221" s="184">
        <f>IF(N221="zákl. přenesená",J221,0)</f>
        <v>0</v>
      </c>
      <c r="BH221" s="184">
        <f>IF(N221="sníž. přenesená",J221,0)</f>
        <v>0</v>
      </c>
      <c r="BI221" s="184">
        <f>IF(N221="nulová",J221,0)</f>
        <v>0</v>
      </c>
      <c r="BJ221" s="19" t="s">
        <v>83</v>
      </c>
      <c r="BK221" s="184">
        <f>ROUND(I221*H221,2)</f>
        <v>0</v>
      </c>
      <c r="BL221" s="19" t="s">
        <v>141</v>
      </c>
      <c r="BM221" s="183" t="s">
        <v>340</v>
      </c>
    </row>
    <row r="222" s="13" customFormat="1">
      <c r="A222" s="13"/>
      <c r="B222" s="190"/>
      <c r="C222" s="13"/>
      <c r="D222" s="191" t="s">
        <v>200</v>
      </c>
      <c r="E222" s="192" t="s">
        <v>1</v>
      </c>
      <c r="F222" s="193" t="s">
        <v>341</v>
      </c>
      <c r="G222" s="13"/>
      <c r="H222" s="194">
        <v>2.1600000000000001</v>
      </c>
      <c r="I222" s="195"/>
      <c r="J222" s="13"/>
      <c r="K222" s="13"/>
      <c r="L222" s="190"/>
      <c r="M222" s="196"/>
      <c r="N222" s="197"/>
      <c r="O222" s="197"/>
      <c r="P222" s="197"/>
      <c r="Q222" s="197"/>
      <c r="R222" s="197"/>
      <c r="S222" s="197"/>
      <c r="T222" s="19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92" t="s">
        <v>200</v>
      </c>
      <c r="AU222" s="192" t="s">
        <v>85</v>
      </c>
      <c r="AV222" s="13" t="s">
        <v>85</v>
      </c>
      <c r="AW222" s="13" t="s">
        <v>31</v>
      </c>
      <c r="AX222" s="13" t="s">
        <v>83</v>
      </c>
      <c r="AY222" s="192" t="s">
        <v>123</v>
      </c>
    </row>
    <row r="223" s="2" customFormat="1" ht="37.8" customHeight="1">
      <c r="A223" s="38"/>
      <c r="B223" s="171"/>
      <c r="C223" s="172" t="s">
        <v>342</v>
      </c>
      <c r="D223" s="172" t="s">
        <v>126</v>
      </c>
      <c r="E223" s="173" t="s">
        <v>343</v>
      </c>
      <c r="F223" s="174" t="s">
        <v>344</v>
      </c>
      <c r="G223" s="175" t="s">
        <v>198</v>
      </c>
      <c r="H223" s="176">
        <v>176.69999999999999</v>
      </c>
      <c r="I223" s="177"/>
      <c r="J223" s="178">
        <f>ROUND(I223*H223,2)</f>
        <v>0</v>
      </c>
      <c r="K223" s="174" t="s">
        <v>130</v>
      </c>
      <c r="L223" s="39"/>
      <c r="M223" s="179" t="s">
        <v>1</v>
      </c>
      <c r="N223" s="180" t="s">
        <v>40</v>
      </c>
      <c r="O223" s="77"/>
      <c r="P223" s="181">
        <f>O223*H223</f>
        <v>0</v>
      </c>
      <c r="Q223" s="181">
        <v>0</v>
      </c>
      <c r="R223" s="181">
        <f>Q223*H223</f>
        <v>0</v>
      </c>
      <c r="S223" s="181">
        <v>0</v>
      </c>
      <c r="T223" s="18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83" t="s">
        <v>141</v>
      </c>
      <c r="AT223" s="183" t="s">
        <v>126</v>
      </c>
      <c r="AU223" s="183" t="s">
        <v>85</v>
      </c>
      <c r="AY223" s="19" t="s">
        <v>123</v>
      </c>
      <c r="BE223" s="184">
        <f>IF(N223="základní",J223,0)</f>
        <v>0</v>
      </c>
      <c r="BF223" s="184">
        <f>IF(N223="snížená",J223,0)</f>
        <v>0</v>
      </c>
      <c r="BG223" s="184">
        <f>IF(N223="zákl. přenesená",J223,0)</f>
        <v>0</v>
      </c>
      <c r="BH223" s="184">
        <f>IF(N223="sníž. přenesená",J223,0)</f>
        <v>0</v>
      </c>
      <c r="BI223" s="184">
        <f>IF(N223="nulová",J223,0)</f>
        <v>0</v>
      </c>
      <c r="BJ223" s="19" t="s">
        <v>83</v>
      </c>
      <c r="BK223" s="184">
        <f>ROUND(I223*H223,2)</f>
        <v>0</v>
      </c>
      <c r="BL223" s="19" t="s">
        <v>141</v>
      </c>
      <c r="BM223" s="183" t="s">
        <v>345</v>
      </c>
    </row>
    <row r="224" s="13" customFormat="1">
      <c r="A224" s="13"/>
      <c r="B224" s="190"/>
      <c r="C224" s="13"/>
      <c r="D224" s="191" t="s">
        <v>200</v>
      </c>
      <c r="E224" s="192" t="s">
        <v>1</v>
      </c>
      <c r="F224" s="193" t="s">
        <v>346</v>
      </c>
      <c r="G224" s="13"/>
      <c r="H224" s="194">
        <v>68.900000000000006</v>
      </c>
      <c r="I224" s="195"/>
      <c r="J224" s="13"/>
      <c r="K224" s="13"/>
      <c r="L224" s="190"/>
      <c r="M224" s="196"/>
      <c r="N224" s="197"/>
      <c r="O224" s="197"/>
      <c r="P224" s="197"/>
      <c r="Q224" s="197"/>
      <c r="R224" s="197"/>
      <c r="S224" s="197"/>
      <c r="T224" s="19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92" t="s">
        <v>200</v>
      </c>
      <c r="AU224" s="192" t="s">
        <v>85</v>
      </c>
      <c r="AV224" s="13" t="s">
        <v>85</v>
      </c>
      <c r="AW224" s="13" t="s">
        <v>31</v>
      </c>
      <c r="AX224" s="13" t="s">
        <v>75</v>
      </c>
      <c r="AY224" s="192" t="s">
        <v>123</v>
      </c>
    </row>
    <row r="225" s="13" customFormat="1">
      <c r="A225" s="13"/>
      <c r="B225" s="190"/>
      <c r="C225" s="13"/>
      <c r="D225" s="191" t="s">
        <v>200</v>
      </c>
      <c r="E225" s="192" t="s">
        <v>1</v>
      </c>
      <c r="F225" s="193" t="s">
        <v>347</v>
      </c>
      <c r="G225" s="13"/>
      <c r="H225" s="194">
        <v>107.8</v>
      </c>
      <c r="I225" s="195"/>
      <c r="J225" s="13"/>
      <c r="K225" s="13"/>
      <c r="L225" s="190"/>
      <c r="M225" s="196"/>
      <c r="N225" s="197"/>
      <c r="O225" s="197"/>
      <c r="P225" s="197"/>
      <c r="Q225" s="197"/>
      <c r="R225" s="197"/>
      <c r="S225" s="197"/>
      <c r="T225" s="19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92" t="s">
        <v>200</v>
      </c>
      <c r="AU225" s="192" t="s">
        <v>85</v>
      </c>
      <c r="AV225" s="13" t="s">
        <v>85</v>
      </c>
      <c r="AW225" s="13" t="s">
        <v>31</v>
      </c>
      <c r="AX225" s="13" t="s">
        <v>75</v>
      </c>
      <c r="AY225" s="192" t="s">
        <v>123</v>
      </c>
    </row>
    <row r="226" s="14" customFormat="1">
      <c r="A226" s="14"/>
      <c r="B226" s="199"/>
      <c r="C226" s="14"/>
      <c r="D226" s="191" t="s">
        <v>200</v>
      </c>
      <c r="E226" s="200" t="s">
        <v>1</v>
      </c>
      <c r="F226" s="201" t="s">
        <v>203</v>
      </c>
      <c r="G226" s="14"/>
      <c r="H226" s="202">
        <v>176.69999999999999</v>
      </c>
      <c r="I226" s="203"/>
      <c r="J226" s="14"/>
      <c r="K226" s="14"/>
      <c r="L226" s="199"/>
      <c r="M226" s="204"/>
      <c r="N226" s="205"/>
      <c r="O226" s="205"/>
      <c r="P226" s="205"/>
      <c r="Q226" s="205"/>
      <c r="R226" s="205"/>
      <c r="S226" s="205"/>
      <c r="T226" s="20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0" t="s">
        <v>200</v>
      </c>
      <c r="AU226" s="200" t="s">
        <v>85</v>
      </c>
      <c r="AV226" s="14" t="s">
        <v>141</v>
      </c>
      <c r="AW226" s="14" t="s">
        <v>31</v>
      </c>
      <c r="AX226" s="14" t="s">
        <v>83</v>
      </c>
      <c r="AY226" s="200" t="s">
        <v>123</v>
      </c>
    </row>
    <row r="227" s="2" customFormat="1" ht="24.15" customHeight="1">
      <c r="A227" s="38"/>
      <c r="B227" s="171"/>
      <c r="C227" s="172" t="s">
        <v>348</v>
      </c>
      <c r="D227" s="172" t="s">
        <v>126</v>
      </c>
      <c r="E227" s="173" t="s">
        <v>349</v>
      </c>
      <c r="F227" s="174" t="s">
        <v>350</v>
      </c>
      <c r="G227" s="175" t="s">
        <v>198</v>
      </c>
      <c r="H227" s="176">
        <v>176.69999999999999</v>
      </c>
      <c r="I227" s="177"/>
      <c r="J227" s="178">
        <f>ROUND(I227*H227,2)</f>
        <v>0</v>
      </c>
      <c r="K227" s="174" t="s">
        <v>130</v>
      </c>
      <c r="L227" s="39"/>
      <c r="M227" s="179" t="s">
        <v>1</v>
      </c>
      <c r="N227" s="180" t="s">
        <v>40</v>
      </c>
      <c r="O227" s="77"/>
      <c r="P227" s="181">
        <f>O227*H227</f>
        <v>0</v>
      </c>
      <c r="Q227" s="181">
        <v>0</v>
      </c>
      <c r="R227" s="181">
        <f>Q227*H227</f>
        <v>0</v>
      </c>
      <c r="S227" s="181">
        <v>0</v>
      </c>
      <c r="T227" s="18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83" t="s">
        <v>141</v>
      </c>
      <c r="AT227" s="183" t="s">
        <v>126</v>
      </c>
      <c r="AU227" s="183" t="s">
        <v>85</v>
      </c>
      <c r="AY227" s="19" t="s">
        <v>123</v>
      </c>
      <c r="BE227" s="184">
        <f>IF(N227="základní",J227,0)</f>
        <v>0</v>
      </c>
      <c r="BF227" s="184">
        <f>IF(N227="snížená",J227,0)</f>
        <v>0</v>
      </c>
      <c r="BG227" s="184">
        <f>IF(N227="zákl. přenesená",J227,0)</f>
        <v>0</v>
      </c>
      <c r="BH227" s="184">
        <f>IF(N227="sníž. přenesená",J227,0)</f>
        <v>0</v>
      </c>
      <c r="BI227" s="184">
        <f>IF(N227="nulová",J227,0)</f>
        <v>0</v>
      </c>
      <c r="BJ227" s="19" t="s">
        <v>83</v>
      </c>
      <c r="BK227" s="184">
        <f>ROUND(I227*H227,2)</f>
        <v>0</v>
      </c>
      <c r="BL227" s="19" t="s">
        <v>141</v>
      </c>
      <c r="BM227" s="183" t="s">
        <v>351</v>
      </c>
    </row>
    <row r="228" s="2" customFormat="1" ht="24.15" customHeight="1">
      <c r="A228" s="38"/>
      <c r="B228" s="171"/>
      <c r="C228" s="172" t="s">
        <v>352</v>
      </c>
      <c r="D228" s="172" t="s">
        <v>126</v>
      </c>
      <c r="E228" s="173" t="s">
        <v>353</v>
      </c>
      <c r="F228" s="174" t="s">
        <v>354</v>
      </c>
      <c r="G228" s="175" t="s">
        <v>198</v>
      </c>
      <c r="H228" s="176">
        <v>176.69999999999999</v>
      </c>
      <c r="I228" s="177"/>
      <c r="J228" s="178">
        <f>ROUND(I228*H228,2)</f>
        <v>0</v>
      </c>
      <c r="K228" s="174" t="s">
        <v>130</v>
      </c>
      <c r="L228" s="39"/>
      <c r="M228" s="179" t="s">
        <v>1</v>
      </c>
      <c r="N228" s="180" t="s">
        <v>40</v>
      </c>
      <c r="O228" s="77"/>
      <c r="P228" s="181">
        <f>O228*H228</f>
        <v>0</v>
      </c>
      <c r="Q228" s="181">
        <v>0</v>
      </c>
      <c r="R228" s="181">
        <f>Q228*H228</f>
        <v>0</v>
      </c>
      <c r="S228" s="181">
        <v>0</v>
      </c>
      <c r="T228" s="18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83" t="s">
        <v>141</v>
      </c>
      <c r="AT228" s="183" t="s">
        <v>126</v>
      </c>
      <c r="AU228" s="183" t="s">
        <v>85</v>
      </c>
      <c r="AY228" s="19" t="s">
        <v>123</v>
      </c>
      <c r="BE228" s="184">
        <f>IF(N228="základní",J228,0)</f>
        <v>0</v>
      </c>
      <c r="BF228" s="184">
        <f>IF(N228="snížená",J228,0)</f>
        <v>0</v>
      </c>
      <c r="BG228" s="184">
        <f>IF(N228="zákl. přenesená",J228,0)</f>
        <v>0</v>
      </c>
      <c r="BH228" s="184">
        <f>IF(N228="sníž. přenesená",J228,0)</f>
        <v>0</v>
      </c>
      <c r="BI228" s="184">
        <f>IF(N228="nulová",J228,0)</f>
        <v>0</v>
      </c>
      <c r="BJ228" s="19" t="s">
        <v>83</v>
      </c>
      <c r="BK228" s="184">
        <f>ROUND(I228*H228,2)</f>
        <v>0</v>
      </c>
      <c r="BL228" s="19" t="s">
        <v>141</v>
      </c>
      <c r="BM228" s="183" t="s">
        <v>355</v>
      </c>
    </row>
    <row r="229" s="2" customFormat="1" ht="16.5" customHeight="1">
      <c r="A229" s="38"/>
      <c r="B229" s="171"/>
      <c r="C229" s="222" t="s">
        <v>356</v>
      </c>
      <c r="D229" s="222" t="s">
        <v>337</v>
      </c>
      <c r="E229" s="223" t="s">
        <v>357</v>
      </c>
      <c r="F229" s="224" t="s">
        <v>358</v>
      </c>
      <c r="G229" s="225" t="s">
        <v>324</v>
      </c>
      <c r="H229" s="226">
        <v>33.573</v>
      </c>
      <c r="I229" s="227"/>
      <c r="J229" s="228">
        <f>ROUND(I229*H229,2)</f>
        <v>0</v>
      </c>
      <c r="K229" s="224" t="s">
        <v>130</v>
      </c>
      <c r="L229" s="229"/>
      <c r="M229" s="230" t="s">
        <v>1</v>
      </c>
      <c r="N229" s="231" t="s">
        <v>40</v>
      </c>
      <c r="O229" s="77"/>
      <c r="P229" s="181">
        <f>O229*H229</f>
        <v>0</v>
      </c>
      <c r="Q229" s="181">
        <v>1</v>
      </c>
      <c r="R229" s="181">
        <f>Q229*H229</f>
        <v>33.573</v>
      </c>
      <c r="S229" s="181">
        <v>0</v>
      </c>
      <c r="T229" s="18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83" t="s">
        <v>164</v>
      </c>
      <c r="AT229" s="183" t="s">
        <v>337</v>
      </c>
      <c r="AU229" s="183" t="s">
        <v>85</v>
      </c>
      <c r="AY229" s="19" t="s">
        <v>123</v>
      </c>
      <c r="BE229" s="184">
        <f>IF(N229="základní",J229,0)</f>
        <v>0</v>
      </c>
      <c r="BF229" s="184">
        <f>IF(N229="snížená",J229,0)</f>
        <v>0</v>
      </c>
      <c r="BG229" s="184">
        <f>IF(N229="zákl. přenesená",J229,0)</f>
        <v>0</v>
      </c>
      <c r="BH229" s="184">
        <f>IF(N229="sníž. přenesená",J229,0)</f>
        <v>0</v>
      </c>
      <c r="BI229" s="184">
        <f>IF(N229="nulová",J229,0)</f>
        <v>0</v>
      </c>
      <c r="BJ229" s="19" t="s">
        <v>83</v>
      </c>
      <c r="BK229" s="184">
        <f>ROUND(I229*H229,2)</f>
        <v>0</v>
      </c>
      <c r="BL229" s="19" t="s">
        <v>141</v>
      </c>
      <c r="BM229" s="183" t="s">
        <v>359</v>
      </c>
    </row>
    <row r="230" s="13" customFormat="1">
      <c r="A230" s="13"/>
      <c r="B230" s="190"/>
      <c r="C230" s="13"/>
      <c r="D230" s="191" t="s">
        <v>200</v>
      </c>
      <c r="E230" s="192" t="s">
        <v>1</v>
      </c>
      <c r="F230" s="193" t="s">
        <v>360</v>
      </c>
      <c r="G230" s="13"/>
      <c r="H230" s="194">
        <v>33.573</v>
      </c>
      <c r="I230" s="195"/>
      <c r="J230" s="13"/>
      <c r="K230" s="13"/>
      <c r="L230" s="190"/>
      <c r="M230" s="196"/>
      <c r="N230" s="197"/>
      <c r="O230" s="197"/>
      <c r="P230" s="197"/>
      <c r="Q230" s="197"/>
      <c r="R230" s="197"/>
      <c r="S230" s="197"/>
      <c r="T230" s="19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92" t="s">
        <v>200</v>
      </c>
      <c r="AU230" s="192" t="s">
        <v>85</v>
      </c>
      <c r="AV230" s="13" t="s">
        <v>85</v>
      </c>
      <c r="AW230" s="13" t="s">
        <v>31</v>
      </c>
      <c r="AX230" s="13" t="s">
        <v>83</v>
      </c>
      <c r="AY230" s="192" t="s">
        <v>123</v>
      </c>
    </row>
    <row r="231" s="2" customFormat="1" ht="16.5" customHeight="1">
      <c r="A231" s="38"/>
      <c r="B231" s="171"/>
      <c r="C231" s="222" t="s">
        <v>361</v>
      </c>
      <c r="D231" s="222" t="s">
        <v>337</v>
      </c>
      <c r="E231" s="223" t="s">
        <v>362</v>
      </c>
      <c r="F231" s="224" t="s">
        <v>363</v>
      </c>
      <c r="G231" s="225" t="s">
        <v>364</v>
      </c>
      <c r="H231" s="226">
        <v>5.5759999999999996</v>
      </c>
      <c r="I231" s="227"/>
      <c r="J231" s="228">
        <f>ROUND(I231*H231,2)</f>
        <v>0</v>
      </c>
      <c r="K231" s="224" t="s">
        <v>130</v>
      </c>
      <c r="L231" s="229"/>
      <c r="M231" s="230" t="s">
        <v>1</v>
      </c>
      <c r="N231" s="231" t="s">
        <v>40</v>
      </c>
      <c r="O231" s="77"/>
      <c r="P231" s="181">
        <f>O231*H231</f>
        <v>0</v>
      </c>
      <c r="Q231" s="181">
        <v>0.001</v>
      </c>
      <c r="R231" s="181">
        <f>Q231*H231</f>
        <v>0.0055759999999999994</v>
      </c>
      <c r="S231" s="181">
        <v>0</v>
      </c>
      <c r="T231" s="18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83" t="s">
        <v>164</v>
      </c>
      <c r="AT231" s="183" t="s">
        <v>337</v>
      </c>
      <c r="AU231" s="183" t="s">
        <v>85</v>
      </c>
      <c r="AY231" s="19" t="s">
        <v>123</v>
      </c>
      <c r="BE231" s="184">
        <f>IF(N231="základní",J231,0)</f>
        <v>0</v>
      </c>
      <c r="BF231" s="184">
        <f>IF(N231="snížená",J231,0)</f>
        <v>0</v>
      </c>
      <c r="BG231" s="184">
        <f>IF(N231="zákl. přenesená",J231,0)</f>
        <v>0</v>
      </c>
      <c r="BH231" s="184">
        <f>IF(N231="sníž. přenesená",J231,0)</f>
        <v>0</v>
      </c>
      <c r="BI231" s="184">
        <f>IF(N231="nulová",J231,0)</f>
        <v>0</v>
      </c>
      <c r="BJ231" s="19" t="s">
        <v>83</v>
      </c>
      <c r="BK231" s="184">
        <f>ROUND(I231*H231,2)</f>
        <v>0</v>
      </c>
      <c r="BL231" s="19" t="s">
        <v>141</v>
      </c>
      <c r="BM231" s="183" t="s">
        <v>365</v>
      </c>
    </row>
    <row r="232" s="13" customFormat="1">
      <c r="A232" s="13"/>
      <c r="B232" s="190"/>
      <c r="C232" s="13"/>
      <c r="D232" s="191" t="s">
        <v>200</v>
      </c>
      <c r="E232" s="192" t="s">
        <v>1</v>
      </c>
      <c r="F232" s="193" t="s">
        <v>366</v>
      </c>
      <c r="G232" s="13"/>
      <c r="H232" s="194">
        <v>5.5759999999999996</v>
      </c>
      <c r="I232" s="195"/>
      <c r="J232" s="13"/>
      <c r="K232" s="13"/>
      <c r="L232" s="190"/>
      <c r="M232" s="196"/>
      <c r="N232" s="197"/>
      <c r="O232" s="197"/>
      <c r="P232" s="197"/>
      <c r="Q232" s="197"/>
      <c r="R232" s="197"/>
      <c r="S232" s="197"/>
      <c r="T232" s="19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2" t="s">
        <v>200</v>
      </c>
      <c r="AU232" s="192" t="s">
        <v>85</v>
      </c>
      <c r="AV232" s="13" t="s">
        <v>85</v>
      </c>
      <c r="AW232" s="13" t="s">
        <v>31</v>
      </c>
      <c r="AX232" s="13" t="s">
        <v>83</v>
      </c>
      <c r="AY232" s="192" t="s">
        <v>123</v>
      </c>
    </row>
    <row r="233" s="2" customFormat="1" ht="24.15" customHeight="1">
      <c r="A233" s="38"/>
      <c r="B233" s="171"/>
      <c r="C233" s="172" t="s">
        <v>367</v>
      </c>
      <c r="D233" s="172" t="s">
        <v>126</v>
      </c>
      <c r="E233" s="173" t="s">
        <v>368</v>
      </c>
      <c r="F233" s="174" t="s">
        <v>369</v>
      </c>
      <c r="G233" s="175" t="s">
        <v>198</v>
      </c>
      <c r="H233" s="176">
        <v>879.25999999999999</v>
      </c>
      <c r="I233" s="177"/>
      <c r="J233" s="178">
        <f>ROUND(I233*H233,2)</f>
        <v>0</v>
      </c>
      <c r="K233" s="174" t="s">
        <v>130</v>
      </c>
      <c r="L233" s="39"/>
      <c r="M233" s="179" t="s">
        <v>1</v>
      </c>
      <c r="N233" s="180" t="s">
        <v>40</v>
      </c>
      <c r="O233" s="77"/>
      <c r="P233" s="181">
        <f>O233*H233</f>
        <v>0</v>
      </c>
      <c r="Q233" s="181">
        <v>0</v>
      </c>
      <c r="R233" s="181">
        <f>Q233*H233</f>
        <v>0</v>
      </c>
      <c r="S233" s="181">
        <v>0</v>
      </c>
      <c r="T233" s="18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83" t="s">
        <v>141</v>
      </c>
      <c r="AT233" s="183" t="s">
        <v>126</v>
      </c>
      <c r="AU233" s="183" t="s">
        <v>85</v>
      </c>
      <c r="AY233" s="19" t="s">
        <v>123</v>
      </c>
      <c r="BE233" s="184">
        <f>IF(N233="základní",J233,0)</f>
        <v>0</v>
      </c>
      <c r="BF233" s="184">
        <f>IF(N233="snížená",J233,0)</f>
        <v>0</v>
      </c>
      <c r="BG233" s="184">
        <f>IF(N233="zákl. přenesená",J233,0)</f>
        <v>0</v>
      </c>
      <c r="BH233" s="184">
        <f>IF(N233="sníž. přenesená",J233,0)</f>
        <v>0</v>
      </c>
      <c r="BI233" s="184">
        <f>IF(N233="nulová",J233,0)</f>
        <v>0</v>
      </c>
      <c r="BJ233" s="19" t="s">
        <v>83</v>
      </c>
      <c r="BK233" s="184">
        <f>ROUND(I233*H233,2)</f>
        <v>0</v>
      </c>
      <c r="BL233" s="19" t="s">
        <v>141</v>
      </c>
      <c r="BM233" s="183" t="s">
        <v>370</v>
      </c>
    </row>
    <row r="234" s="15" customFormat="1">
      <c r="A234" s="15"/>
      <c r="B234" s="207"/>
      <c r="C234" s="15"/>
      <c r="D234" s="191" t="s">
        <v>200</v>
      </c>
      <c r="E234" s="208" t="s">
        <v>1</v>
      </c>
      <c r="F234" s="209" t="s">
        <v>371</v>
      </c>
      <c r="G234" s="15"/>
      <c r="H234" s="208" t="s">
        <v>1</v>
      </c>
      <c r="I234" s="210"/>
      <c r="J234" s="15"/>
      <c r="K234" s="15"/>
      <c r="L234" s="207"/>
      <c r="M234" s="211"/>
      <c r="N234" s="212"/>
      <c r="O234" s="212"/>
      <c r="P234" s="212"/>
      <c r="Q234" s="212"/>
      <c r="R234" s="212"/>
      <c r="S234" s="212"/>
      <c r="T234" s="213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08" t="s">
        <v>200</v>
      </c>
      <c r="AU234" s="208" t="s">
        <v>85</v>
      </c>
      <c r="AV234" s="15" t="s">
        <v>83</v>
      </c>
      <c r="AW234" s="15" t="s">
        <v>31</v>
      </c>
      <c r="AX234" s="15" t="s">
        <v>75</v>
      </c>
      <c r="AY234" s="208" t="s">
        <v>123</v>
      </c>
    </row>
    <row r="235" s="13" customFormat="1">
      <c r="A235" s="13"/>
      <c r="B235" s="190"/>
      <c r="C235" s="13"/>
      <c r="D235" s="191" t="s">
        <v>200</v>
      </c>
      <c r="E235" s="192" t="s">
        <v>1</v>
      </c>
      <c r="F235" s="193" t="s">
        <v>372</v>
      </c>
      <c r="G235" s="13"/>
      <c r="H235" s="194">
        <v>176.19999999999999</v>
      </c>
      <c r="I235" s="195"/>
      <c r="J235" s="13"/>
      <c r="K235" s="13"/>
      <c r="L235" s="190"/>
      <c r="M235" s="196"/>
      <c r="N235" s="197"/>
      <c r="O235" s="197"/>
      <c r="P235" s="197"/>
      <c r="Q235" s="197"/>
      <c r="R235" s="197"/>
      <c r="S235" s="197"/>
      <c r="T235" s="19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92" t="s">
        <v>200</v>
      </c>
      <c r="AU235" s="192" t="s">
        <v>85</v>
      </c>
      <c r="AV235" s="13" t="s">
        <v>85</v>
      </c>
      <c r="AW235" s="13" t="s">
        <v>31</v>
      </c>
      <c r="AX235" s="13" t="s">
        <v>75</v>
      </c>
      <c r="AY235" s="192" t="s">
        <v>123</v>
      </c>
    </row>
    <row r="236" s="13" customFormat="1">
      <c r="A236" s="13"/>
      <c r="B236" s="190"/>
      <c r="C236" s="13"/>
      <c r="D236" s="191" t="s">
        <v>200</v>
      </c>
      <c r="E236" s="192" t="s">
        <v>1</v>
      </c>
      <c r="F236" s="193" t="s">
        <v>373</v>
      </c>
      <c r="G236" s="13"/>
      <c r="H236" s="194">
        <v>1.8</v>
      </c>
      <c r="I236" s="195"/>
      <c r="J236" s="13"/>
      <c r="K236" s="13"/>
      <c r="L236" s="190"/>
      <c r="M236" s="196"/>
      <c r="N236" s="197"/>
      <c r="O236" s="197"/>
      <c r="P236" s="197"/>
      <c r="Q236" s="197"/>
      <c r="R236" s="197"/>
      <c r="S236" s="197"/>
      <c r="T236" s="19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92" t="s">
        <v>200</v>
      </c>
      <c r="AU236" s="192" t="s">
        <v>85</v>
      </c>
      <c r="AV236" s="13" t="s">
        <v>85</v>
      </c>
      <c r="AW236" s="13" t="s">
        <v>31</v>
      </c>
      <c r="AX236" s="13" t="s">
        <v>75</v>
      </c>
      <c r="AY236" s="192" t="s">
        <v>123</v>
      </c>
    </row>
    <row r="237" s="13" customFormat="1">
      <c r="A237" s="13"/>
      <c r="B237" s="190"/>
      <c r="C237" s="13"/>
      <c r="D237" s="191" t="s">
        <v>200</v>
      </c>
      <c r="E237" s="192" t="s">
        <v>1</v>
      </c>
      <c r="F237" s="193" t="s">
        <v>374</v>
      </c>
      <c r="G237" s="13"/>
      <c r="H237" s="194">
        <v>1.2</v>
      </c>
      <c r="I237" s="195"/>
      <c r="J237" s="13"/>
      <c r="K237" s="13"/>
      <c r="L237" s="190"/>
      <c r="M237" s="196"/>
      <c r="N237" s="197"/>
      <c r="O237" s="197"/>
      <c r="P237" s="197"/>
      <c r="Q237" s="197"/>
      <c r="R237" s="197"/>
      <c r="S237" s="197"/>
      <c r="T237" s="19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92" t="s">
        <v>200</v>
      </c>
      <c r="AU237" s="192" t="s">
        <v>85</v>
      </c>
      <c r="AV237" s="13" t="s">
        <v>85</v>
      </c>
      <c r="AW237" s="13" t="s">
        <v>31</v>
      </c>
      <c r="AX237" s="13" t="s">
        <v>75</v>
      </c>
      <c r="AY237" s="192" t="s">
        <v>123</v>
      </c>
    </row>
    <row r="238" s="13" customFormat="1">
      <c r="A238" s="13"/>
      <c r="B238" s="190"/>
      <c r="C238" s="13"/>
      <c r="D238" s="191" t="s">
        <v>200</v>
      </c>
      <c r="E238" s="192" t="s">
        <v>1</v>
      </c>
      <c r="F238" s="193" t="s">
        <v>375</v>
      </c>
      <c r="G238" s="13"/>
      <c r="H238" s="194">
        <v>229.59999999999999</v>
      </c>
      <c r="I238" s="195"/>
      <c r="J238" s="13"/>
      <c r="K238" s="13"/>
      <c r="L238" s="190"/>
      <c r="M238" s="196"/>
      <c r="N238" s="197"/>
      <c r="O238" s="197"/>
      <c r="P238" s="197"/>
      <c r="Q238" s="197"/>
      <c r="R238" s="197"/>
      <c r="S238" s="197"/>
      <c r="T238" s="19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92" t="s">
        <v>200</v>
      </c>
      <c r="AU238" s="192" t="s">
        <v>85</v>
      </c>
      <c r="AV238" s="13" t="s">
        <v>85</v>
      </c>
      <c r="AW238" s="13" t="s">
        <v>31</v>
      </c>
      <c r="AX238" s="13" t="s">
        <v>75</v>
      </c>
      <c r="AY238" s="192" t="s">
        <v>123</v>
      </c>
    </row>
    <row r="239" s="13" customFormat="1">
      <c r="A239" s="13"/>
      <c r="B239" s="190"/>
      <c r="C239" s="13"/>
      <c r="D239" s="191" t="s">
        <v>200</v>
      </c>
      <c r="E239" s="192" t="s">
        <v>1</v>
      </c>
      <c r="F239" s="193" t="s">
        <v>376</v>
      </c>
      <c r="G239" s="13"/>
      <c r="H239" s="194">
        <v>4.2999999999999998</v>
      </c>
      <c r="I239" s="195"/>
      <c r="J239" s="13"/>
      <c r="K239" s="13"/>
      <c r="L239" s="190"/>
      <c r="M239" s="196"/>
      <c r="N239" s="197"/>
      <c r="O239" s="197"/>
      <c r="P239" s="197"/>
      <c r="Q239" s="197"/>
      <c r="R239" s="197"/>
      <c r="S239" s="197"/>
      <c r="T239" s="19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92" t="s">
        <v>200</v>
      </c>
      <c r="AU239" s="192" t="s">
        <v>85</v>
      </c>
      <c r="AV239" s="13" t="s">
        <v>85</v>
      </c>
      <c r="AW239" s="13" t="s">
        <v>31</v>
      </c>
      <c r="AX239" s="13" t="s">
        <v>75</v>
      </c>
      <c r="AY239" s="192" t="s">
        <v>123</v>
      </c>
    </row>
    <row r="240" s="13" customFormat="1">
      <c r="A240" s="13"/>
      <c r="B240" s="190"/>
      <c r="C240" s="13"/>
      <c r="D240" s="191" t="s">
        <v>200</v>
      </c>
      <c r="E240" s="192" t="s">
        <v>1</v>
      </c>
      <c r="F240" s="193" t="s">
        <v>377</v>
      </c>
      <c r="G240" s="13"/>
      <c r="H240" s="194">
        <v>3.1000000000000001</v>
      </c>
      <c r="I240" s="195"/>
      <c r="J240" s="13"/>
      <c r="K240" s="13"/>
      <c r="L240" s="190"/>
      <c r="M240" s="196"/>
      <c r="N240" s="197"/>
      <c r="O240" s="197"/>
      <c r="P240" s="197"/>
      <c r="Q240" s="197"/>
      <c r="R240" s="197"/>
      <c r="S240" s="197"/>
      <c r="T240" s="19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92" t="s">
        <v>200</v>
      </c>
      <c r="AU240" s="192" t="s">
        <v>85</v>
      </c>
      <c r="AV240" s="13" t="s">
        <v>85</v>
      </c>
      <c r="AW240" s="13" t="s">
        <v>31</v>
      </c>
      <c r="AX240" s="13" t="s">
        <v>75</v>
      </c>
      <c r="AY240" s="192" t="s">
        <v>123</v>
      </c>
    </row>
    <row r="241" s="16" customFormat="1">
      <c r="A241" s="16"/>
      <c r="B241" s="214"/>
      <c r="C241" s="16"/>
      <c r="D241" s="191" t="s">
        <v>200</v>
      </c>
      <c r="E241" s="215" t="s">
        <v>1</v>
      </c>
      <c r="F241" s="216" t="s">
        <v>263</v>
      </c>
      <c r="G241" s="16"/>
      <c r="H241" s="217">
        <v>416.19999999999999</v>
      </c>
      <c r="I241" s="218"/>
      <c r="J241" s="16"/>
      <c r="K241" s="16"/>
      <c r="L241" s="214"/>
      <c r="M241" s="219"/>
      <c r="N241" s="220"/>
      <c r="O241" s="220"/>
      <c r="P241" s="220"/>
      <c r="Q241" s="220"/>
      <c r="R241" s="220"/>
      <c r="S241" s="220"/>
      <c r="T241" s="221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T241" s="215" t="s">
        <v>200</v>
      </c>
      <c r="AU241" s="215" t="s">
        <v>85</v>
      </c>
      <c r="AV241" s="16" t="s">
        <v>137</v>
      </c>
      <c r="AW241" s="16" t="s">
        <v>31</v>
      </c>
      <c r="AX241" s="16" t="s">
        <v>75</v>
      </c>
      <c r="AY241" s="215" t="s">
        <v>123</v>
      </c>
    </row>
    <row r="242" s="15" customFormat="1">
      <c r="A242" s="15"/>
      <c r="B242" s="207"/>
      <c r="C242" s="15"/>
      <c r="D242" s="191" t="s">
        <v>200</v>
      </c>
      <c r="E242" s="208" t="s">
        <v>1</v>
      </c>
      <c r="F242" s="209" t="s">
        <v>378</v>
      </c>
      <c r="G242" s="15"/>
      <c r="H242" s="208" t="s">
        <v>1</v>
      </c>
      <c r="I242" s="210"/>
      <c r="J242" s="15"/>
      <c r="K242" s="15"/>
      <c r="L242" s="207"/>
      <c r="M242" s="211"/>
      <c r="N242" s="212"/>
      <c r="O242" s="212"/>
      <c r="P242" s="212"/>
      <c r="Q242" s="212"/>
      <c r="R242" s="212"/>
      <c r="S242" s="212"/>
      <c r="T242" s="213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08" t="s">
        <v>200</v>
      </c>
      <c r="AU242" s="208" t="s">
        <v>85</v>
      </c>
      <c r="AV242" s="15" t="s">
        <v>83</v>
      </c>
      <c r="AW242" s="15" t="s">
        <v>31</v>
      </c>
      <c r="AX242" s="15" t="s">
        <v>75</v>
      </c>
      <c r="AY242" s="208" t="s">
        <v>123</v>
      </c>
    </row>
    <row r="243" s="13" customFormat="1">
      <c r="A243" s="13"/>
      <c r="B243" s="190"/>
      <c r="C243" s="13"/>
      <c r="D243" s="191" t="s">
        <v>200</v>
      </c>
      <c r="E243" s="192" t="s">
        <v>1</v>
      </c>
      <c r="F243" s="193" t="s">
        <v>379</v>
      </c>
      <c r="G243" s="13"/>
      <c r="H243" s="194">
        <v>88.5</v>
      </c>
      <c r="I243" s="195"/>
      <c r="J243" s="13"/>
      <c r="K243" s="13"/>
      <c r="L243" s="190"/>
      <c r="M243" s="196"/>
      <c r="N243" s="197"/>
      <c r="O243" s="197"/>
      <c r="P243" s="197"/>
      <c r="Q243" s="197"/>
      <c r="R243" s="197"/>
      <c r="S243" s="197"/>
      <c r="T243" s="19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92" t="s">
        <v>200</v>
      </c>
      <c r="AU243" s="192" t="s">
        <v>85</v>
      </c>
      <c r="AV243" s="13" t="s">
        <v>85</v>
      </c>
      <c r="AW243" s="13" t="s">
        <v>31</v>
      </c>
      <c r="AX243" s="13" t="s">
        <v>75</v>
      </c>
      <c r="AY243" s="192" t="s">
        <v>123</v>
      </c>
    </row>
    <row r="244" s="13" customFormat="1">
      <c r="A244" s="13"/>
      <c r="B244" s="190"/>
      <c r="C244" s="13"/>
      <c r="D244" s="191" t="s">
        <v>200</v>
      </c>
      <c r="E244" s="192" t="s">
        <v>1</v>
      </c>
      <c r="F244" s="193" t="s">
        <v>380</v>
      </c>
      <c r="G244" s="13"/>
      <c r="H244" s="194">
        <v>13.199999999999999</v>
      </c>
      <c r="I244" s="195"/>
      <c r="J244" s="13"/>
      <c r="K244" s="13"/>
      <c r="L244" s="190"/>
      <c r="M244" s="196"/>
      <c r="N244" s="197"/>
      <c r="O244" s="197"/>
      <c r="P244" s="197"/>
      <c r="Q244" s="197"/>
      <c r="R244" s="197"/>
      <c r="S244" s="197"/>
      <c r="T244" s="19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92" t="s">
        <v>200</v>
      </c>
      <c r="AU244" s="192" t="s">
        <v>85</v>
      </c>
      <c r="AV244" s="13" t="s">
        <v>85</v>
      </c>
      <c r="AW244" s="13" t="s">
        <v>31</v>
      </c>
      <c r="AX244" s="13" t="s">
        <v>75</v>
      </c>
      <c r="AY244" s="192" t="s">
        <v>123</v>
      </c>
    </row>
    <row r="245" s="13" customFormat="1">
      <c r="A245" s="13"/>
      <c r="B245" s="190"/>
      <c r="C245" s="13"/>
      <c r="D245" s="191" t="s">
        <v>200</v>
      </c>
      <c r="E245" s="192" t="s">
        <v>1</v>
      </c>
      <c r="F245" s="193" t="s">
        <v>381</v>
      </c>
      <c r="G245" s="13"/>
      <c r="H245" s="194">
        <v>80.900000000000006</v>
      </c>
      <c r="I245" s="195"/>
      <c r="J245" s="13"/>
      <c r="K245" s="13"/>
      <c r="L245" s="190"/>
      <c r="M245" s="196"/>
      <c r="N245" s="197"/>
      <c r="O245" s="197"/>
      <c r="P245" s="197"/>
      <c r="Q245" s="197"/>
      <c r="R245" s="197"/>
      <c r="S245" s="197"/>
      <c r="T245" s="19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92" t="s">
        <v>200</v>
      </c>
      <c r="AU245" s="192" t="s">
        <v>85</v>
      </c>
      <c r="AV245" s="13" t="s">
        <v>85</v>
      </c>
      <c r="AW245" s="13" t="s">
        <v>31</v>
      </c>
      <c r="AX245" s="13" t="s">
        <v>75</v>
      </c>
      <c r="AY245" s="192" t="s">
        <v>123</v>
      </c>
    </row>
    <row r="246" s="13" customFormat="1">
      <c r="A246" s="13"/>
      <c r="B246" s="190"/>
      <c r="C246" s="13"/>
      <c r="D246" s="191" t="s">
        <v>200</v>
      </c>
      <c r="E246" s="192" t="s">
        <v>1</v>
      </c>
      <c r="F246" s="193" t="s">
        <v>382</v>
      </c>
      <c r="G246" s="13"/>
      <c r="H246" s="194">
        <v>13.6</v>
      </c>
      <c r="I246" s="195"/>
      <c r="J246" s="13"/>
      <c r="K246" s="13"/>
      <c r="L246" s="190"/>
      <c r="M246" s="196"/>
      <c r="N246" s="197"/>
      <c r="O246" s="197"/>
      <c r="P246" s="197"/>
      <c r="Q246" s="197"/>
      <c r="R246" s="197"/>
      <c r="S246" s="197"/>
      <c r="T246" s="19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92" t="s">
        <v>200</v>
      </c>
      <c r="AU246" s="192" t="s">
        <v>85</v>
      </c>
      <c r="AV246" s="13" t="s">
        <v>85</v>
      </c>
      <c r="AW246" s="13" t="s">
        <v>31</v>
      </c>
      <c r="AX246" s="13" t="s">
        <v>75</v>
      </c>
      <c r="AY246" s="192" t="s">
        <v>123</v>
      </c>
    </row>
    <row r="247" s="16" customFormat="1">
      <c r="A247" s="16"/>
      <c r="B247" s="214"/>
      <c r="C247" s="16"/>
      <c r="D247" s="191" t="s">
        <v>200</v>
      </c>
      <c r="E247" s="215" t="s">
        <v>1</v>
      </c>
      <c r="F247" s="216" t="s">
        <v>263</v>
      </c>
      <c r="G247" s="16"/>
      <c r="H247" s="217">
        <v>196.20000000000002</v>
      </c>
      <c r="I247" s="218"/>
      <c r="J247" s="16"/>
      <c r="K247" s="16"/>
      <c r="L247" s="214"/>
      <c r="M247" s="219"/>
      <c r="N247" s="220"/>
      <c r="O247" s="220"/>
      <c r="P247" s="220"/>
      <c r="Q247" s="220"/>
      <c r="R247" s="220"/>
      <c r="S247" s="220"/>
      <c r="T247" s="221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T247" s="215" t="s">
        <v>200</v>
      </c>
      <c r="AU247" s="215" t="s">
        <v>85</v>
      </c>
      <c r="AV247" s="16" t="s">
        <v>137</v>
      </c>
      <c r="AW247" s="16" t="s">
        <v>31</v>
      </c>
      <c r="AX247" s="16" t="s">
        <v>75</v>
      </c>
      <c r="AY247" s="215" t="s">
        <v>123</v>
      </c>
    </row>
    <row r="248" s="13" customFormat="1">
      <c r="A248" s="13"/>
      <c r="B248" s="190"/>
      <c r="C248" s="13"/>
      <c r="D248" s="191" t="s">
        <v>200</v>
      </c>
      <c r="E248" s="192" t="s">
        <v>1</v>
      </c>
      <c r="F248" s="193" t="s">
        <v>383</v>
      </c>
      <c r="G248" s="13"/>
      <c r="H248" s="194">
        <v>182.94</v>
      </c>
      <c r="I248" s="195"/>
      <c r="J248" s="13"/>
      <c r="K248" s="13"/>
      <c r="L248" s="190"/>
      <c r="M248" s="196"/>
      <c r="N248" s="197"/>
      <c r="O248" s="197"/>
      <c r="P248" s="197"/>
      <c r="Q248" s="197"/>
      <c r="R248" s="197"/>
      <c r="S248" s="197"/>
      <c r="T248" s="19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92" t="s">
        <v>200</v>
      </c>
      <c r="AU248" s="192" t="s">
        <v>85</v>
      </c>
      <c r="AV248" s="13" t="s">
        <v>85</v>
      </c>
      <c r="AW248" s="13" t="s">
        <v>31</v>
      </c>
      <c r="AX248" s="13" t="s">
        <v>75</v>
      </c>
      <c r="AY248" s="192" t="s">
        <v>123</v>
      </c>
    </row>
    <row r="249" s="13" customFormat="1">
      <c r="A249" s="13"/>
      <c r="B249" s="190"/>
      <c r="C249" s="13"/>
      <c r="D249" s="191" t="s">
        <v>200</v>
      </c>
      <c r="E249" s="192" t="s">
        <v>1</v>
      </c>
      <c r="F249" s="193" t="s">
        <v>384</v>
      </c>
      <c r="G249" s="13"/>
      <c r="H249" s="194">
        <v>11.199999999999999</v>
      </c>
      <c r="I249" s="195"/>
      <c r="J249" s="13"/>
      <c r="K249" s="13"/>
      <c r="L249" s="190"/>
      <c r="M249" s="196"/>
      <c r="N249" s="197"/>
      <c r="O249" s="197"/>
      <c r="P249" s="197"/>
      <c r="Q249" s="197"/>
      <c r="R249" s="197"/>
      <c r="S249" s="197"/>
      <c r="T249" s="19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92" t="s">
        <v>200</v>
      </c>
      <c r="AU249" s="192" t="s">
        <v>85</v>
      </c>
      <c r="AV249" s="13" t="s">
        <v>85</v>
      </c>
      <c r="AW249" s="13" t="s">
        <v>31</v>
      </c>
      <c r="AX249" s="13" t="s">
        <v>75</v>
      </c>
      <c r="AY249" s="192" t="s">
        <v>123</v>
      </c>
    </row>
    <row r="250" s="15" customFormat="1">
      <c r="A250" s="15"/>
      <c r="B250" s="207"/>
      <c r="C250" s="15"/>
      <c r="D250" s="191" t="s">
        <v>200</v>
      </c>
      <c r="E250" s="208" t="s">
        <v>1</v>
      </c>
      <c r="F250" s="209" t="s">
        <v>279</v>
      </c>
      <c r="G250" s="15"/>
      <c r="H250" s="208" t="s">
        <v>1</v>
      </c>
      <c r="I250" s="210"/>
      <c r="J250" s="15"/>
      <c r="K250" s="15"/>
      <c r="L250" s="207"/>
      <c r="M250" s="211"/>
      <c r="N250" s="212"/>
      <c r="O250" s="212"/>
      <c r="P250" s="212"/>
      <c r="Q250" s="212"/>
      <c r="R250" s="212"/>
      <c r="S250" s="212"/>
      <c r="T250" s="213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08" t="s">
        <v>200</v>
      </c>
      <c r="AU250" s="208" t="s">
        <v>85</v>
      </c>
      <c r="AV250" s="15" t="s">
        <v>83</v>
      </c>
      <c r="AW250" s="15" t="s">
        <v>31</v>
      </c>
      <c r="AX250" s="15" t="s">
        <v>75</v>
      </c>
      <c r="AY250" s="208" t="s">
        <v>123</v>
      </c>
    </row>
    <row r="251" s="13" customFormat="1">
      <c r="A251" s="13"/>
      <c r="B251" s="190"/>
      <c r="C251" s="13"/>
      <c r="D251" s="191" t="s">
        <v>200</v>
      </c>
      <c r="E251" s="192" t="s">
        <v>1</v>
      </c>
      <c r="F251" s="193" t="s">
        <v>385</v>
      </c>
      <c r="G251" s="13"/>
      <c r="H251" s="194">
        <v>32.039999999999999</v>
      </c>
      <c r="I251" s="195"/>
      <c r="J251" s="13"/>
      <c r="K251" s="13"/>
      <c r="L251" s="190"/>
      <c r="M251" s="196"/>
      <c r="N251" s="197"/>
      <c r="O251" s="197"/>
      <c r="P251" s="197"/>
      <c r="Q251" s="197"/>
      <c r="R251" s="197"/>
      <c r="S251" s="197"/>
      <c r="T251" s="19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92" t="s">
        <v>200</v>
      </c>
      <c r="AU251" s="192" t="s">
        <v>85</v>
      </c>
      <c r="AV251" s="13" t="s">
        <v>85</v>
      </c>
      <c r="AW251" s="13" t="s">
        <v>31</v>
      </c>
      <c r="AX251" s="13" t="s">
        <v>75</v>
      </c>
      <c r="AY251" s="192" t="s">
        <v>123</v>
      </c>
    </row>
    <row r="252" s="13" customFormat="1">
      <c r="A252" s="13"/>
      <c r="B252" s="190"/>
      <c r="C252" s="13"/>
      <c r="D252" s="191" t="s">
        <v>200</v>
      </c>
      <c r="E252" s="192" t="s">
        <v>1</v>
      </c>
      <c r="F252" s="193" t="s">
        <v>386</v>
      </c>
      <c r="G252" s="13"/>
      <c r="H252" s="194">
        <v>40.68</v>
      </c>
      <c r="I252" s="195"/>
      <c r="J252" s="13"/>
      <c r="K252" s="13"/>
      <c r="L252" s="190"/>
      <c r="M252" s="196"/>
      <c r="N252" s="197"/>
      <c r="O252" s="197"/>
      <c r="P252" s="197"/>
      <c r="Q252" s="197"/>
      <c r="R252" s="197"/>
      <c r="S252" s="197"/>
      <c r="T252" s="19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92" t="s">
        <v>200</v>
      </c>
      <c r="AU252" s="192" t="s">
        <v>85</v>
      </c>
      <c r="AV252" s="13" t="s">
        <v>85</v>
      </c>
      <c r="AW252" s="13" t="s">
        <v>31</v>
      </c>
      <c r="AX252" s="13" t="s">
        <v>75</v>
      </c>
      <c r="AY252" s="192" t="s">
        <v>123</v>
      </c>
    </row>
    <row r="253" s="16" customFormat="1">
      <c r="A253" s="16"/>
      <c r="B253" s="214"/>
      <c r="C253" s="16"/>
      <c r="D253" s="191" t="s">
        <v>200</v>
      </c>
      <c r="E253" s="215" t="s">
        <v>1</v>
      </c>
      <c r="F253" s="216" t="s">
        <v>263</v>
      </c>
      <c r="G253" s="16"/>
      <c r="H253" s="217">
        <v>266.85999999999996</v>
      </c>
      <c r="I253" s="218"/>
      <c r="J253" s="16"/>
      <c r="K253" s="16"/>
      <c r="L253" s="214"/>
      <c r="M253" s="219"/>
      <c r="N253" s="220"/>
      <c r="O253" s="220"/>
      <c r="P253" s="220"/>
      <c r="Q253" s="220"/>
      <c r="R253" s="220"/>
      <c r="S253" s="220"/>
      <c r="T253" s="221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T253" s="215" t="s">
        <v>200</v>
      </c>
      <c r="AU253" s="215" t="s">
        <v>85</v>
      </c>
      <c r="AV253" s="16" t="s">
        <v>137</v>
      </c>
      <c r="AW253" s="16" t="s">
        <v>31</v>
      </c>
      <c r="AX253" s="16" t="s">
        <v>75</v>
      </c>
      <c r="AY253" s="215" t="s">
        <v>123</v>
      </c>
    </row>
    <row r="254" s="14" customFormat="1">
      <c r="A254" s="14"/>
      <c r="B254" s="199"/>
      <c r="C254" s="14"/>
      <c r="D254" s="191" t="s">
        <v>200</v>
      </c>
      <c r="E254" s="200" t="s">
        <v>1</v>
      </c>
      <c r="F254" s="201" t="s">
        <v>203</v>
      </c>
      <c r="G254" s="14"/>
      <c r="H254" s="202">
        <v>879.25999999999988</v>
      </c>
      <c r="I254" s="203"/>
      <c r="J254" s="14"/>
      <c r="K254" s="14"/>
      <c r="L254" s="199"/>
      <c r="M254" s="204"/>
      <c r="N254" s="205"/>
      <c r="O254" s="205"/>
      <c r="P254" s="205"/>
      <c r="Q254" s="205"/>
      <c r="R254" s="205"/>
      <c r="S254" s="205"/>
      <c r="T254" s="206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0" t="s">
        <v>200</v>
      </c>
      <c r="AU254" s="200" t="s">
        <v>85</v>
      </c>
      <c r="AV254" s="14" t="s">
        <v>141</v>
      </c>
      <c r="AW254" s="14" t="s">
        <v>31</v>
      </c>
      <c r="AX254" s="14" t="s">
        <v>83</v>
      </c>
      <c r="AY254" s="200" t="s">
        <v>123</v>
      </c>
    </row>
    <row r="255" s="12" customFormat="1" ht="22.8" customHeight="1">
      <c r="A255" s="12"/>
      <c r="B255" s="158"/>
      <c r="C255" s="12"/>
      <c r="D255" s="159" t="s">
        <v>74</v>
      </c>
      <c r="E255" s="169" t="s">
        <v>141</v>
      </c>
      <c r="F255" s="169" t="s">
        <v>387</v>
      </c>
      <c r="G255" s="12"/>
      <c r="H255" s="12"/>
      <c r="I255" s="161"/>
      <c r="J255" s="170">
        <f>BK255</f>
        <v>0</v>
      </c>
      <c r="K255" s="12"/>
      <c r="L255" s="158"/>
      <c r="M255" s="163"/>
      <c r="N255" s="164"/>
      <c r="O255" s="164"/>
      <c r="P255" s="165">
        <f>SUM(P256:P257)</f>
        <v>0</v>
      </c>
      <c r="Q255" s="164"/>
      <c r="R255" s="165">
        <f>SUM(R256:R257)</f>
        <v>0</v>
      </c>
      <c r="S255" s="164"/>
      <c r="T255" s="166">
        <f>SUM(T256:T257)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59" t="s">
        <v>83</v>
      </c>
      <c r="AT255" s="167" t="s">
        <v>74</v>
      </c>
      <c r="AU255" s="167" t="s">
        <v>83</v>
      </c>
      <c r="AY255" s="159" t="s">
        <v>123</v>
      </c>
      <c r="BK255" s="168">
        <f>SUM(BK256:BK257)</f>
        <v>0</v>
      </c>
    </row>
    <row r="256" s="2" customFormat="1" ht="33" customHeight="1">
      <c r="A256" s="38"/>
      <c r="B256" s="171"/>
      <c r="C256" s="172" t="s">
        <v>388</v>
      </c>
      <c r="D256" s="172" t="s">
        <v>126</v>
      </c>
      <c r="E256" s="173" t="s">
        <v>389</v>
      </c>
      <c r="F256" s="174" t="s">
        <v>390</v>
      </c>
      <c r="G256" s="175" t="s">
        <v>256</v>
      </c>
      <c r="H256" s="176">
        <v>1.0129999999999999</v>
      </c>
      <c r="I256" s="177"/>
      <c r="J256" s="178">
        <f>ROUND(I256*H256,2)</f>
        <v>0</v>
      </c>
      <c r="K256" s="174" t="s">
        <v>130</v>
      </c>
      <c r="L256" s="39"/>
      <c r="M256" s="179" t="s">
        <v>1</v>
      </c>
      <c r="N256" s="180" t="s">
        <v>40</v>
      </c>
      <c r="O256" s="77"/>
      <c r="P256" s="181">
        <f>O256*H256</f>
        <v>0</v>
      </c>
      <c r="Q256" s="181">
        <v>0</v>
      </c>
      <c r="R256" s="181">
        <f>Q256*H256</f>
        <v>0</v>
      </c>
      <c r="S256" s="181">
        <v>0</v>
      </c>
      <c r="T256" s="18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83" t="s">
        <v>141</v>
      </c>
      <c r="AT256" s="183" t="s">
        <v>126</v>
      </c>
      <c r="AU256" s="183" t="s">
        <v>85</v>
      </c>
      <c r="AY256" s="19" t="s">
        <v>123</v>
      </c>
      <c r="BE256" s="184">
        <f>IF(N256="základní",J256,0)</f>
        <v>0</v>
      </c>
      <c r="BF256" s="184">
        <f>IF(N256="snížená",J256,0)</f>
        <v>0</v>
      </c>
      <c r="BG256" s="184">
        <f>IF(N256="zákl. přenesená",J256,0)</f>
        <v>0</v>
      </c>
      <c r="BH256" s="184">
        <f>IF(N256="sníž. přenesená",J256,0)</f>
        <v>0</v>
      </c>
      <c r="BI256" s="184">
        <f>IF(N256="nulová",J256,0)</f>
        <v>0</v>
      </c>
      <c r="BJ256" s="19" t="s">
        <v>83</v>
      </c>
      <c r="BK256" s="184">
        <f>ROUND(I256*H256,2)</f>
        <v>0</v>
      </c>
      <c r="BL256" s="19" t="s">
        <v>141</v>
      </c>
      <c r="BM256" s="183" t="s">
        <v>391</v>
      </c>
    </row>
    <row r="257" s="13" customFormat="1">
      <c r="A257" s="13"/>
      <c r="B257" s="190"/>
      <c r="C257" s="13"/>
      <c r="D257" s="191" t="s">
        <v>200</v>
      </c>
      <c r="E257" s="192" t="s">
        <v>1</v>
      </c>
      <c r="F257" s="193" t="s">
        <v>392</v>
      </c>
      <c r="G257" s="13"/>
      <c r="H257" s="194">
        <v>1.0129999999999999</v>
      </c>
      <c r="I257" s="195"/>
      <c r="J257" s="13"/>
      <c r="K257" s="13"/>
      <c r="L257" s="190"/>
      <c r="M257" s="196"/>
      <c r="N257" s="197"/>
      <c r="O257" s="197"/>
      <c r="P257" s="197"/>
      <c r="Q257" s="197"/>
      <c r="R257" s="197"/>
      <c r="S257" s="197"/>
      <c r="T257" s="19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92" t="s">
        <v>200</v>
      </c>
      <c r="AU257" s="192" t="s">
        <v>85</v>
      </c>
      <c r="AV257" s="13" t="s">
        <v>85</v>
      </c>
      <c r="AW257" s="13" t="s">
        <v>31</v>
      </c>
      <c r="AX257" s="13" t="s">
        <v>83</v>
      </c>
      <c r="AY257" s="192" t="s">
        <v>123</v>
      </c>
    </row>
    <row r="258" s="12" customFormat="1" ht="22.8" customHeight="1">
      <c r="A258" s="12"/>
      <c r="B258" s="158"/>
      <c r="C258" s="12"/>
      <c r="D258" s="159" t="s">
        <v>74</v>
      </c>
      <c r="E258" s="169" t="s">
        <v>122</v>
      </c>
      <c r="F258" s="169" t="s">
        <v>393</v>
      </c>
      <c r="G258" s="12"/>
      <c r="H258" s="12"/>
      <c r="I258" s="161"/>
      <c r="J258" s="170">
        <f>BK258</f>
        <v>0</v>
      </c>
      <c r="K258" s="12"/>
      <c r="L258" s="158"/>
      <c r="M258" s="163"/>
      <c r="N258" s="164"/>
      <c r="O258" s="164"/>
      <c r="P258" s="165">
        <f>SUM(P259:P320)</f>
        <v>0</v>
      </c>
      <c r="Q258" s="164"/>
      <c r="R258" s="165">
        <f>SUM(R259:R320)</f>
        <v>257.30101300000001</v>
      </c>
      <c r="S258" s="164"/>
      <c r="T258" s="166">
        <f>SUM(T259:T320)</f>
        <v>9.9599999999999991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59" t="s">
        <v>83</v>
      </c>
      <c r="AT258" s="167" t="s">
        <v>74</v>
      </c>
      <c r="AU258" s="167" t="s">
        <v>83</v>
      </c>
      <c r="AY258" s="159" t="s">
        <v>123</v>
      </c>
      <c r="BK258" s="168">
        <f>SUM(BK259:BK320)</f>
        <v>0</v>
      </c>
    </row>
    <row r="259" s="2" customFormat="1" ht="24.15" customHeight="1">
      <c r="A259" s="38"/>
      <c r="B259" s="171"/>
      <c r="C259" s="172" t="s">
        <v>394</v>
      </c>
      <c r="D259" s="172" t="s">
        <v>126</v>
      </c>
      <c r="E259" s="173" t="s">
        <v>395</v>
      </c>
      <c r="F259" s="174" t="s">
        <v>396</v>
      </c>
      <c r="G259" s="175" t="s">
        <v>198</v>
      </c>
      <c r="H259" s="176">
        <v>808.60000000000002</v>
      </c>
      <c r="I259" s="177"/>
      <c r="J259" s="178">
        <f>ROUND(I259*H259,2)</f>
        <v>0</v>
      </c>
      <c r="K259" s="174" t="s">
        <v>130</v>
      </c>
      <c r="L259" s="39"/>
      <c r="M259" s="179" t="s">
        <v>1</v>
      </c>
      <c r="N259" s="180" t="s">
        <v>40</v>
      </c>
      <c r="O259" s="77"/>
      <c r="P259" s="181">
        <f>O259*H259</f>
        <v>0</v>
      </c>
      <c r="Q259" s="181">
        <v>0</v>
      </c>
      <c r="R259" s="181">
        <f>Q259*H259</f>
        <v>0</v>
      </c>
      <c r="S259" s="181">
        <v>0</v>
      </c>
      <c r="T259" s="18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83" t="s">
        <v>141</v>
      </c>
      <c r="AT259" s="183" t="s">
        <v>126</v>
      </c>
      <c r="AU259" s="183" t="s">
        <v>85</v>
      </c>
      <c r="AY259" s="19" t="s">
        <v>123</v>
      </c>
      <c r="BE259" s="184">
        <f>IF(N259="základní",J259,0)</f>
        <v>0</v>
      </c>
      <c r="BF259" s="184">
        <f>IF(N259="snížená",J259,0)</f>
        <v>0</v>
      </c>
      <c r="BG259" s="184">
        <f>IF(N259="zákl. přenesená",J259,0)</f>
        <v>0</v>
      </c>
      <c r="BH259" s="184">
        <f>IF(N259="sníž. přenesená",J259,0)</f>
        <v>0</v>
      </c>
      <c r="BI259" s="184">
        <f>IF(N259="nulová",J259,0)</f>
        <v>0</v>
      </c>
      <c r="BJ259" s="19" t="s">
        <v>83</v>
      </c>
      <c r="BK259" s="184">
        <f>ROUND(I259*H259,2)</f>
        <v>0</v>
      </c>
      <c r="BL259" s="19" t="s">
        <v>141</v>
      </c>
      <c r="BM259" s="183" t="s">
        <v>397</v>
      </c>
    </row>
    <row r="260" s="15" customFormat="1">
      <c r="A260" s="15"/>
      <c r="B260" s="207"/>
      <c r="C260" s="15"/>
      <c r="D260" s="191" t="s">
        <v>200</v>
      </c>
      <c r="E260" s="208" t="s">
        <v>1</v>
      </c>
      <c r="F260" s="209" t="s">
        <v>398</v>
      </c>
      <c r="G260" s="15"/>
      <c r="H260" s="208" t="s">
        <v>1</v>
      </c>
      <c r="I260" s="210"/>
      <c r="J260" s="15"/>
      <c r="K260" s="15"/>
      <c r="L260" s="207"/>
      <c r="M260" s="211"/>
      <c r="N260" s="212"/>
      <c r="O260" s="212"/>
      <c r="P260" s="212"/>
      <c r="Q260" s="212"/>
      <c r="R260" s="212"/>
      <c r="S260" s="212"/>
      <c r="T260" s="213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08" t="s">
        <v>200</v>
      </c>
      <c r="AU260" s="208" t="s">
        <v>85</v>
      </c>
      <c r="AV260" s="15" t="s">
        <v>83</v>
      </c>
      <c r="AW260" s="15" t="s">
        <v>31</v>
      </c>
      <c r="AX260" s="15" t="s">
        <v>75</v>
      </c>
      <c r="AY260" s="208" t="s">
        <v>123</v>
      </c>
    </row>
    <row r="261" s="13" customFormat="1">
      <c r="A261" s="13"/>
      <c r="B261" s="190"/>
      <c r="C261" s="13"/>
      <c r="D261" s="191" t="s">
        <v>200</v>
      </c>
      <c r="E261" s="192" t="s">
        <v>1</v>
      </c>
      <c r="F261" s="193" t="s">
        <v>399</v>
      </c>
      <c r="G261" s="13"/>
      <c r="H261" s="194">
        <v>416.19999999999999</v>
      </c>
      <c r="I261" s="195"/>
      <c r="J261" s="13"/>
      <c r="K261" s="13"/>
      <c r="L261" s="190"/>
      <c r="M261" s="196"/>
      <c r="N261" s="197"/>
      <c r="O261" s="197"/>
      <c r="P261" s="197"/>
      <c r="Q261" s="197"/>
      <c r="R261" s="197"/>
      <c r="S261" s="197"/>
      <c r="T261" s="19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92" t="s">
        <v>200</v>
      </c>
      <c r="AU261" s="192" t="s">
        <v>85</v>
      </c>
      <c r="AV261" s="13" t="s">
        <v>85</v>
      </c>
      <c r="AW261" s="13" t="s">
        <v>31</v>
      </c>
      <c r="AX261" s="13" t="s">
        <v>75</v>
      </c>
      <c r="AY261" s="192" t="s">
        <v>123</v>
      </c>
    </row>
    <row r="262" s="13" customFormat="1">
      <c r="A262" s="13"/>
      <c r="B262" s="190"/>
      <c r="C262" s="13"/>
      <c r="D262" s="191" t="s">
        <v>200</v>
      </c>
      <c r="E262" s="192" t="s">
        <v>1</v>
      </c>
      <c r="F262" s="193" t="s">
        <v>400</v>
      </c>
      <c r="G262" s="13"/>
      <c r="H262" s="194">
        <v>392.39999999999998</v>
      </c>
      <c r="I262" s="195"/>
      <c r="J262" s="13"/>
      <c r="K262" s="13"/>
      <c r="L262" s="190"/>
      <c r="M262" s="196"/>
      <c r="N262" s="197"/>
      <c r="O262" s="197"/>
      <c r="P262" s="197"/>
      <c r="Q262" s="197"/>
      <c r="R262" s="197"/>
      <c r="S262" s="197"/>
      <c r="T262" s="19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92" t="s">
        <v>200</v>
      </c>
      <c r="AU262" s="192" t="s">
        <v>85</v>
      </c>
      <c r="AV262" s="13" t="s">
        <v>85</v>
      </c>
      <c r="AW262" s="13" t="s">
        <v>31</v>
      </c>
      <c r="AX262" s="13" t="s">
        <v>75</v>
      </c>
      <c r="AY262" s="192" t="s">
        <v>123</v>
      </c>
    </row>
    <row r="263" s="14" customFormat="1">
      <c r="A263" s="14"/>
      <c r="B263" s="199"/>
      <c r="C263" s="14"/>
      <c r="D263" s="191" t="s">
        <v>200</v>
      </c>
      <c r="E263" s="200" t="s">
        <v>1</v>
      </c>
      <c r="F263" s="201" t="s">
        <v>203</v>
      </c>
      <c r="G263" s="14"/>
      <c r="H263" s="202">
        <v>808.59999999999991</v>
      </c>
      <c r="I263" s="203"/>
      <c r="J263" s="14"/>
      <c r="K263" s="14"/>
      <c r="L263" s="199"/>
      <c r="M263" s="204"/>
      <c r="N263" s="205"/>
      <c r="O263" s="205"/>
      <c r="P263" s="205"/>
      <c r="Q263" s="205"/>
      <c r="R263" s="205"/>
      <c r="S263" s="205"/>
      <c r="T263" s="206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0" t="s">
        <v>200</v>
      </c>
      <c r="AU263" s="200" t="s">
        <v>85</v>
      </c>
      <c r="AV263" s="14" t="s">
        <v>141</v>
      </c>
      <c r="AW263" s="14" t="s">
        <v>31</v>
      </c>
      <c r="AX263" s="14" t="s">
        <v>83</v>
      </c>
      <c r="AY263" s="200" t="s">
        <v>123</v>
      </c>
    </row>
    <row r="264" s="2" customFormat="1" ht="16.5" customHeight="1">
      <c r="A264" s="38"/>
      <c r="B264" s="171"/>
      <c r="C264" s="222" t="s">
        <v>401</v>
      </c>
      <c r="D264" s="222" t="s">
        <v>337</v>
      </c>
      <c r="E264" s="223" t="s">
        <v>402</v>
      </c>
      <c r="F264" s="224" t="s">
        <v>403</v>
      </c>
      <c r="G264" s="225" t="s">
        <v>324</v>
      </c>
      <c r="H264" s="226">
        <v>94.359999999999999</v>
      </c>
      <c r="I264" s="227"/>
      <c r="J264" s="228">
        <f>ROUND(I264*H264,2)</f>
        <v>0</v>
      </c>
      <c r="K264" s="224" t="s">
        <v>130</v>
      </c>
      <c r="L264" s="229"/>
      <c r="M264" s="230" t="s">
        <v>1</v>
      </c>
      <c r="N264" s="231" t="s">
        <v>40</v>
      </c>
      <c r="O264" s="77"/>
      <c r="P264" s="181">
        <f>O264*H264</f>
        <v>0</v>
      </c>
      <c r="Q264" s="181">
        <v>1</v>
      </c>
      <c r="R264" s="181">
        <f>Q264*H264</f>
        <v>94.359999999999999</v>
      </c>
      <c r="S264" s="181">
        <v>0</v>
      </c>
      <c r="T264" s="18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83" t="s">
        <v>164</v>
      </c>
      <c r="AT264" s="183" t="s">
        <v>337</v>
      </c>
      <c r="AU264" s="183" t="s">
        <v>85</v>
      </c>
      <c r="AY264" s="19" t="s">
        <v>123</v>
      </c>
      <c r="BE264" s="184">
        <f>IF(N264="základní",J264,0)</f>
        <v>0</v>
      </c>
      <c r="BF264" s="184">
        <f>IF(N264="snížená",J264,0)</f>
        <v>0</v>
      </c>
      <c r="BG264" s="184">
        <f>IF(N264="zákl. přenesená",J264,0)</f>
        <v>0</v>
      </c>
      <c r="BH264" s="184">
        <f>IF(N264="sníž. přenesená",J264,0)</f>
        <v>0</v>
      </c>
      <c r="BI264" s="184">
        <f>IF(N264="nulová",J264,0)</f>
        <v>0</v>
      </c>
      <c r="BJ264" s="19" t="s">
        <v>83</v>
      </c>
      <c r="BK264" s="184">
        <f>ROUND(I264*H264,2)</f>
        <v>0</v>
      </c>
      <c r="BL264" s="19" t="s">
        <v>141</v>
      </c>
      <c r="BM264" s="183" t="s">
        <v>404</v>
      </c>
    </row>
    <row r="265" s="13" customFormat="1">
      <c r="A265" s="13"/>
      <c r="B265" s="190"/>
      <c r="C265" s="13"/>
      <c r="D265" s="191" t="s">
        <v>200</v>
      </c>
      <c r="E265" s="192" t="s">
        <v>1</v>
      </c>
      <c r="F265" s="193" t="s">
        <v>405</v>
      </c>
      <c r="G265" s="13"/>
      <c r="H265" s="194">
        <v>94.359999999999999</v>
      </c>
      <c r="I265" s="195"/>
      <c r="J265" s="13"/>
      <c r="K265" s="13"/>
      <c r="L265" s="190"/>
      <c r="M265" s="196"/>
      <c r="N265" s="197"/>
      <c r="O265" s="197"/>
      <c r="P265" s="197"/>
      <c r="Q265" s="197"/>
      <c r="R265" s="197"/>
      <c r="S265" s="197"/>
      <c r="T265" s="19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92" t="s">
        <v>200</v>
      </c>
      <c r="AU265" s="192" t="s">
        <v>85</v>
      </c>
      <c r="AV265" s="13" t="s">
        <v>85</v>
      </c>
      <c r="AW265" s="13" t="s">
        <v>31</v>
      </c>
      <c r="AX265" s="13" t="s">
        <v>83</v>
      </c>
      <c r="AY265" s="192" t="s">
        <v>123</v>
      </c>
    </row>
    <row r="266" s="2" customFormat="1" ht="24.15" customHeight="1">
      <c r="A266" s="38"/>
      <c r="B266" s="171"/>
      <c r="C266" s="172" t="s">
        <v>406</v>
      </c>
      <c r="D266" s="172" t="s">
        <v>126</v>
      </c>
      <c r="E266" s="173" t="s">
        <v>407</v>
      </c>
      <c r="F266" s="174" t="s">
        <v>408</v>
      </c>
      <c r="G266" s="175" t="s">
        <v>198</v>
      </c>
      <c r="H266" s="176">
        <v>612.39999999999998</v>
      </c>
      <c r="I266" s="177"/>
      <c r="J266" s="178">
        <f>ROUND(I266*H266,2)</f>
        <v>0</v>
      </c>
      <c r="K266" s="174" t="s">
        <v>130</v>
      </c>
      <c r="L266" s="39"/>
      <c r="M266" s="179" t="s">
        <v>1</v>
      </c>
      <c r="N266" s="180" t="s">
        <v>40</v>
      </c>
      <c r="O266" s="77"/>
      <c r="P266" s="181">
        <f>O266*H266</f>
        <v>0</v>
      </c>
      <c r="Q266" s="181">
        <v>0</v>
      </c>
      <c r="R266" s="181">
        <f>Q266*H266</f>
        <v>0</v>
      </c>
      <c r="S266" s="181">
        <v>0</v>
      </c>
      <c r="T266" s="18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83" t="s">
        <v>141</v>
      </c>
      <c r="AT266" s="183" t="s">
        <v>126</v>
      </c>
      <c r="AU266" s="183" t="s">
        <v>85</v>
      </c>
      <c r="AY266" s="19" t="s">
        <v>123</v>
      </c>
      <c r="BE266" s="184">
        <f>IF(N266="základní",J266,0)</f>
        <v>0</v>
      </c>
      <c r="BF266" s="184">
        <f>IF(N266="snížená",J266,0)</f>
        <v>0</v>
      </c>
      <c r="BG266" s="184">
        <f>IF(N266="zákl. přenesená",J266,0)</f>
        <v>0</v>
      </c>
      <c r="BH266" s="184">
        <f>IF(N266="sníž. přenesená",J266,0)</f>
        <v>0</v>
      </c>
      <c r="BI266" s="184">
        <f>IF(N266="nulová",J266,0)</f>
        <v>0</v>
      </c>
      <c r="BJ266" s="19" t="s">
        <v>83</v>
      </c>
      <c r="BK266" s="184">
        <f>ROUND(I266*H266,2)</f>
        <v>0</v>
      </c>
      <c r="BL266" s="19" t="s">
        <v>141</v>
      </c>
      <c r="BM266" s="183" t="s">
        <v>409</v>
      </c>
    </row>
    <row r="267" s="13" customFormat="1">
      <c r="A267" s="13"/>
      <c r="B267" s="190"/>
      <c r="C267" s="13"/>
      <c r="D267" s="191" t="s">
        <v>200</v>
      </c>
      <c r="E267" s="192" t="s">
        <v>1</v>
      </c>
      <c r="F267" s="193" t="s">
        <v>410</v>
      </c>
      <c r="G267" s="13"/>
      <c r="H267" s="194">
        <v>416.19999999999999</v>
      </c>
      <c r="I267" s="195"/>
      <c r="J267" s="13"/>
      <c r="K267" s="13"/>
      <c r="L267" s="190"/>
      <c r="M267" s="196"/>
      <c r="N267" s="197"/>
      <c r="O267" s="197"/>
      <c r="P267" s="197"/>
      <c r="Q267" s="197"/>
      <c r="R267" s="197"/>
      <c r="S267" s="197"/>
      <c r="T267" s="198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92" t="s">
        <v>200</v>
      </c>
      <c r="AU267" s="192" t="s">
        <v>85</v>
      </c>
      <c r="AV267" s="13" t="s">
        <v>85</v>
      </c>
      <c r="AW267" s="13" t="s">
        <v>31</v>
      </c>
      <c r="AX267" s="13" t="s">
        <v>75</v>
      </c>
      <c r="AY267" s="192" t="s">
        <v>123</v>
      </c>
    </row>
    <row r="268" s="13" customFormat="1">
      <c r="A268" s="13"/>
      <c r="B268" s="190"/>
      <c r="C268" s="13"/>
      <c r="D268" s="191" t="s">
        <v>200</v>
      </c>
      <c r="E268" s="192" t="s">
        <v>1</v>
      </c>
      <c r="F268" s="193" t="s">
        <v>411</v>
      </c>
      <c r="G268" s="13"/>
      <c r="H268" s="194">
        <v>196.19999999999999</v>
      </c>
      <c r="I268" s="195"/>
      <c r="J268" s="13"/>
      <c r="K268" s="13"/>
      <c r="L268" s="190"/>
      <c r="M268" s="196"/>
      <c r="N268" s="197"/>
      <c r="O268" s="197"/>
      <c r="P268" s="197"/>
      <c r="Q268" s="197"/>
      <c r="R268" s="197"/>
      <c r="S268" s="197"/>
      <c r="T268" s="19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92" t="s">
        <v>200</v>
      </c>
      <c r="AU268" s="192" t="s">
        <v>85</v>
      </c>
      <c r="AV268" s="13" t="s">
        <v>85</v>
      </c>
      <c r="AW268" s="13" t="s">
        <v>31</v>
      </c>
      <c r="AX268" s="13" t="s">
        <v>75</v>
      </c>
      <c r="AY268" s="192" t="s">
        <v>123</v>
      </c>
    </row>
    <row r="269" s="14" customFormat="1">
      <c r="A269" s="14"/>
      <c r="B269" s="199"/>
      <c r="C269" s="14"/>
      <c r="D269" s="191" t="s">
        <v>200</v>
      </c>
      <c r="E269" s="200" t="s">
        <v>1</v>
      </c>
      <c r="F269" s="201" t="s">
        <v>203</v>
      </c>
      <c r="G269" s="14"/>
      <c r="H269" s="202">
        <v>612.39999999999998</v>
      </c>
      <c r="I269" s="203"/>
      <c r="J269" s="14"/>
      <c r="K269" s="14"/>
      <c r="L269" s="199"/>
      <c r="M269" s="204"/>
      <c r="N269" s="205"/>
      <c r="O269" s="205"/>
      <c r="P269" s="205"/>
      <c r="Q269" s="205"/>
      <c r="R269" s="205"/>
      <c r="S269" s="205"/>
      <c r="T269" s="206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0" t="s">
        <v>200</v>
      </c>
      <c r="AU269" s="200" t="s">
        <v>85</v>
      </c>
      <c r="AV269" s="14" t="s">
        <v>141</v>
      </c>
      <c r="AW269" s="14" t="s">
        <v>31</v>
      </c>
      <c r="AX269" s="14" t="s">
        <v>83</v>
      </c>
      <c r="AY269" s="200" t="s">
        <v>123</v>
      </c>
    </row>
    <row r="270" s="2" customFormat="1" ht="21.75" customHeight="1">
      <c r="A270" s="38"/>
      <c r="B270" s="171"/>
      <c r="C270" s="172" t="s">
        <v>412</v>
      </c>
      <c r="D270" s="172" t="s">
        <v>126</v>
      </c>
      <c r="E270" s="173" t="s">
        <v>413</v>
      </c>
      <c r="F270" s="174" t="s">
        <v>414</v>
      </c>
      <c r="G270" s="175" t="s">
        <v>198</v>
      </c>
      <c r="H270" s="176">
        <v>2068</v>
      </c>
      <c r="I270" s="177"/>
      <c r="J270" s="178">
        <f>ROUND(I270*H270,2)</f>
        <v>0</v>
      </c>
      <c r="K270" s="174" t="s">
        <v>130</v>
      </c>
      <c r="L270" s="39"/>
      <c r="M270" s="179" t="s">
        <v>1</v>
      </c>
      <c r="N270" s="180" t="s">
        <v>40</v>
      </c>
      <c r="O270" s="77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83" t="s">
        <v>141</v>
      </c>
      <c r="AT270" s="183" t="s">
        <v>126</v>
      </c>
      <c r="AU270" s="183" t="s">
        <v>85</v>
      </c>
      <c r="AY270" s="19" t="s">
        <v>123</v>
      </c>
      <c r="BE270" s="184">
        <f>IF(N270="základní",J270,0)</f>
        <v>0</v>
      </c>
      <c r="BF270" s="184">
        <f>IF(N270="snížená",J270,0)</f>
        <v>0</v>
      </c>
      <c r="BG270" s="184">
        <f>IF(N270="zákl. přenesená",J270,0)</f>
        <v>0</v>
      </c>
      <c r="BH270" s="184">
        <f>IF(N270="sníž. přenesená",J270,0)</f>
        <v>0</v>
      </c>
      <c r="BI270" s="184">
        <f>IF(N270="nulová",J270,0)</f>
        <v>0</v>
      </c>
      <c r="BJ270" s="19" t="s">
        <v>83</v>
      </c>
      <c r="BK270" s="184">
        <f>ROUND(I270*H270,2)</f>
        <v>0</v>
      </c>
      <c r="BL270" s="19" t="s">
        <v>141</v>
      </c>
      <c r="BM270" s="183" t="s">
        <v>415</v>
      </c>
    </row>
    <row r="271" s="13" customFormat="1">
      <c r="A271" s="13"/>
      <c r="B271" s="190"/>
      <c r="C271" s="13"/>
      <c r="D271" s="191" t="s">
        <v>200</v>
      </c>
      <c r="E271" s="192" t="s">
        <v>1</v>
      </c>
      <c r="F271" s="193" t="s">
        <v>416</v>
      </c>
      <c r="G271" s="13"/>
      <c r="H271" s="194">
        <v>1034</v>
      </c>
      <c r="I271" s="195"/>
      <c r="J271" s="13"/>
      <c r="K271" s="13"/>
      <c r="L271" s="190"/>
      <c r="M271" s="196"/>
      <c r="N271" s="197"/>
      <c r="O271" s="197"/>
      <c r="P271" s="197"/>
      <c r="Q271" s="197"/>
      <c r="R271" s="197"/>
      <c r="S271" s="197"/>
      <c r="T271" s="19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92" t="s">
        <v>200</v>
      </c>
      <c r="AU271" s="192" t="s">
        <v>85</v>
      </c>
      <c r="AV271" s="13" t="s">
        <v>85</v>
      </c>
      <c r="AW271" s="13" t="s">
        <v>31</v>
      </c>
      <c r="AX271" s="13" t="s">
        <v>75</v>
      </c>
      <c r="AY271" s="192" t="s">
        <v>123</v>
      </c>
    </row>
    <row r="272" s="13" customFormat="1">
      <c r="A272" s="13"/>
      <c r="B272" s="190"/>
      <c r="C272" s="13"/>
      <c r="D272" s="191" t="s">
        <v>200</v>
      </c>
      <c r="E272" s="192" t="s">
        <v>1</v>
      </c>
      <c r="F272" s="193" t="s">
        <v>417</v>
      </c>
      <c r="G272" s="13"/>
      <c r="H272" s="194">
        <v>1034</v>
      </c>
      <c r="I272" s="195"/>
      <c r="J272" s="13"/>
      <c r="K272" s="13"/>
      <c r="L272" s="190"/>
      <c r="M272" s="196"/>
      <c r="N272" s="197"/>
      <c r="O272" s="197"/>
      <c r="P272" s="197"/>
      <c r="Q272" s="197"/>
      <c r="R272" s="197"/>
      <c r="S272" s="197"/>
      <c r="T272" s="19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92" t="s">
        <v>200</v>
      </c>
      <c r="AU272" s="192" t="s">
        <v>85</v>
      </c>
      <c r="AV272" s="13" t="s">
        <v>85</v>
      </c>
      <c r="AW272" s="13" t="s">
        <v>31</v>
      </c>
      <c r="AX272" s="13" t="s">
        <v>75</v>
      </c>
      <c r="AY272" s="192" t="s">
        <v>123</v>
      </c>
    </row>
    <row r="273" s="14" customFormat="1">
      <c r="A273" s="14"/>
      <c r="B273" s="199"/>
      <c r="C273" s="14"/>
      <c r="D273" s="191" t="s">
        <v>200</v>
      </c>
      <c r="E273" s="200" t="s">
        <v>1</v>
      </c>
      <c r="F273" s="201" t="s">
        <v>203</v>
      </c>
      <c r="G273" s="14"/>
      <c r="H273" s="202">
        <v>2068</v>
      </c>
      <c r="I273" s="203"/>
      <c r="J273" s="14"/>
      <c r="K273" s="14"/>
      <c r="L273" s="199"/>
      <c r="M273" s="204"/>
      <c r="N273" s="205"/>
      <c r="O273" s="205"/>
      <c r="P273" s="205"/>
      <c r="Q273" s="205"/>
      <c r="R273" s="205"/>
      <c r="S273" s="205"/>
      <c r="T273" s="206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0" t="s">
        <v>200</v>
      </c>
      <c r="AU273" s="200" t="s">
        <v>85</v>
      </c>
      <c r="AV273" s="14" t="s">
        <v>141</v>
      </c>
      <c r="AW273" s="14" t="s">
        <v>31</v>
      </c>
      <c r="AX273" s="14" t="s">
        <v>83</v>
      </c>
      <c r="AY273" s="200" t="s">
        <v>123</v>
      </c>
    </row>
    <row r="274" s="2" customFormat="1" ht="24.15" customHeight="1">
      <c r="A274" s="38"/>
      <c r="B274" s="171"/>
      <c r="C274" s="172" t="s">
        <v>418</v>
      </c>
      <c r="D274" s="172" t="s">
        <v>126</v>
      </c>
      <c r="E274" s="173" t="s">
        <v>419</v>
      </c>
      <c r="F274" s="174" t="s">
        <v>420</v>
      </c>
      <c r="G274" s="175" t="s">
        <v>198</v>
      </c>
      <c r="H274" s="176">
        <v>416.19999999999999</v>
      </c>
      <c r="I274" s="177"/>
      <c r="J274" s="178">
        <f>ROUND(I274*H274,2)</f>
        <v>0</v>
      </c>
      <c r="K274" s="174" t="s">
        <v>130</v>
      </c>
      <c r="L274" s="39"/>
      <c r="M274" s="179" t="s">
        <v>1</v>
      </c>
      <c r="N274" s="180" t="s">
        <v>40</v>
      </c>
      <c r="O274" s="77"/>
      <c r="P274" s="181">
        <f>O274*H274</f>
        <v>0</v>
      </c>
      <c r="Q274" s="181">
        <v>0.089219999999999994</v>
      </c>
      <c r="R274" s="181">
        <f>Q274*H274</f>
        <v>37.133363999999993</v>
      </c>
      <c r="S274" s="181">
        <v>0</v>
      </c>
      <c r="T274" s="18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83" t="s">
        <v>141</v>
      </c>
      <c r="AT274" s="183" t="s">
        <v>126</v>
      </c>
      <c r="AU274" s="183" t="s">
        <v>85</v>
      </c>
      <c r="AY274" s="19" t="s">
        <v>123</v>
      </c>
      <c r="BE274" s="184">
        <f>IF(N274="základní",J274,0)</f>
        <v>0</v>
      </c>
      <c r="BF274" s="184">
        <f>IF(N274="snížená",J274,0)</f>
        <v>0</v>
      </c>
      <c r="BG274" s="184">
        <f>IF(N274="zákl. přenesená",J274,0)</f>
        <v>0</v>
      </c>
      <c r="BH274" s="184">
        <f>IF(N274="sníž. přenesená",J274,0)</f>
        <v>0</v>
      </c>
      <c r="BI274" s="184">
        <f>IF(N274="nulová",J274,0)</f>
        <v>0</v>
      </c>
      <c r="BJ274" s="19" t="s">
        <v>83</v>
      </c>
      <c r="BK274" s="184">
        <f>ROUND(I274*H274,2)</f>
        <v>0</v>
      </c>
      <c r="BL274" s="19" t="s">
        <v>141</v>
      </c>
      <c r="BM274" s="183" t="s">
        <v>421</v>
      </c>
    </row>
    <row r="275" s="13" customFormat="1">
      <c r="A275" s="13"/>
      <c r="B275" s="190"/>
      <c r="C275" s="13"/>
      <c r="D275" s="191" t="s">
        <v>200</v>
      </c>
      <c r="E275" s="192" t="s">
        <v>1</v>
      </c>
      <c r="F275" s="193" t="s">
        <v>422</v>
      </c>
      <c r="G275" s="13"/>
      <c r="H275" s="194">
        <v>405.80000000000001</v>
      </c>
      <c r="I275" s="195"/>
      <c r="J275" s="13"/>
      <c r="K275" s="13"/>
      <c r="L275" s="190"/>
      <c r="M275" s="196"/>
      <c r="N275" s="197"/>
      <c r="O275" s="197"/>
      <c r="P275" s="197"/>
      <c r="Q275" s="197"/>
      <c r="R275" s="197"/>
      <c r="S275" s="197"/>
      <c r="T275" s="198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192" t="s">
        <v>200</v>
      </c>
      <c r="AU275" s="192" t="s">
        <v>85</v>
      </c>
      <c r="AV275" s="13" t="s">
        <v>85</v>
      </c>
      <c r="AW275" s="13" t="s">
        <v>31</v>
      </c>
      <c r="AX275" s="13" t="s">
        <v>75</v>
      </c>
      <c r="AY275" s="192" t="s">
        <v>123</v>
      </c>
    </row>
    <row r="276" s="13" customFormat="1">
      <c r="A276" s="13"/>
      <c r="B276" s="190"/>
      <c r="C276" s="13"/>
      <c r="D276" s="191" t="s">
        <v>200</v>
      </c>
      <c r="E276" s="192" t="s">
        <v>1</v>
      </c>
      <c r="F276" s="193" t="s">
        <v>423</v>
      </c>
      <c r="G276" s="13"/>
      <c r="H276" s="194">
        <v>6.0999999999999996</v>
      </c>
      <c r="I276" s="195"/>
      <c r="J276" s="13"/>
      <c r="K276" s="13"/>
      <c r="L276" s="190"/>
      <c r="M276" s="196"/>
      <c r="N276" s="197"/>
      <c r="O276" s="197"/>
      <c r="P276" s="197"/>
      <c r="Q276" s="197"/>
      <c r="R276" s="197"/>
      <c r="S276" s="197"/>
      <c r="T276" s="19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92" t="s">
        <v>200</v>
      </c>
      <c r="AU276" s="192" t="s">
        <v>85</v>
      </c>
      <c r="AV276" s="13" t="s">
        <v>85</v>
      </c>
      <c r="AW276" s="13" t="s">
        <v>31</v>
      </c>
      <c r="AX276" s="13" t="s">
        <v>75</v>
      </c>
      <c r="AY276" s="192" t="s">
        <v>123</v>
      </c>
    </row>
    <row r="277" s="13" customFormat="1">
      <c r="A277" s="13"/>
      <c r="B277" s="190"/>
      <c r="C277" s="13"/>
      <c r="D277" s="191" t="s">
        <v>200</v>
      </c>
      <c r="E277" s="192" t="s">
        <v>1</v>
      </c>
      <c r="F277" s="193" t="s">
        <v>424</v>
      </c>
      <c r="G277" s="13"/>
      <c r="H277" s="194">
        <v>4.2999999999999998</v>
      </c>
      <c r="I277" s="195"/>
      <c r="J277" s="13"/>
      <c r="K277" s="13"/>
      <c r="L277" s="190"/>
      <c r="M277" s="196"/>
      <c r="N277" s="197"/>
      <c r="O277" s="197"/>
      <c r="P277" s="197"/>
      <c r="Q277" s="197"/>
      <c r="R277" s="197"/>
      <c r="S277" s="197"/>
      <c r="T277" s="19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192" t="s">
        <v>200</v>
      </c>
      <c r="AU277" s="192" t="s">
        <v>85</v>
      </c>
      <c r="AV277" s="13" t="s">
        <v>85</v>
      </c>
      <c r="AW277" s="13" t="s">
        <v>31</v>
      </c>
      <c r="AX277" s="13" t="s">
        <v>75</v>
      </c>
      <c r="AY277" s="192" t="s">
        <v>123</v>
      </c>
    </row>
    <row r="278" s="14" customFormat="1">
      <c r="A278" s="14"/>
      <c r="B278" s="199"/>
      <c r="C278" s="14"/>
      <c r="D278" s="191" t="s">
        <v>200</v>
      </c>
      <c r="E278" s="200" t="s">
        <v>1</v>
      </c>
      <c r="F278" s="201" t="s">
        <v>203</v>
      </c>
      <c r="G278" s="14"/>
      <c r="H278" s="202">
        <v>416.20000000000005</v>
      </c>
      <c r="I278" s="203"/>
      <c r="J278" s="14"/>
      <c r="K278" s="14"/>
      <c r="L278" s="199"/>
      <c r="M278" s="204"/>
      <c r="N278" s="205"/>
      <c r="O278" s="205"/>
      <c r="P278" s="205"/>
      <c r="Q278" s="205"/>
      <c r="R278" s="205"/>
      <c r="S278" s="205"/>
      <c r="T278" s="206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0" t="s">
        <v>200</v>
      </c>
      <c r="AU278" s="200" t="s">
        <v>85</v>
      </c>
      <c r="AV278" s="14" t="s">
        <v>141</v>
      </c>
      <c r="AW278" s="14" t="s">
        <v>31</v>
      </c>
      <c r="AX278" s="14" t="s">
        <v>83</v>
      </c>
      <c r="AY278" s="200" t="s">
        <v>123</v>
      </c>
    </row>
    <row r="279" s="2" customFormat="1" ht="37.8" customHeight="1">
      <c r="A279" s="38"/>
      <c r="B279" s="171"/>
      <c r="C279" s="172" t="s">
        <v>425</v>
      </c>
      <c r="D279" s="172" t="s">
        <v>126</v>
      </c>
      <c r="E279" s="173" t="s">
        <v>426</v>
      </c>
      <c r="F279" s="174" t="s">
        <v>427</v>
      </c>
      <c r="G279" s="175" t="s">
        <v>198</v>
      </c>
      <c r="H279" s="176">
        <v>39</v>
      </c>
      <c r="I279" s="177"/>
      <c r="J279" s="178">
        <f>ROUND(I279*H279,2)</f>
        <v>0</v>
      </c>
      <c r="K279" s="174" t="s">
        <v>130</v>
      </c>
      <c r="L279" s="39"/>
      <c r="M279" s="179" t="s">
        <v>1</v>
      </c>
      <c r="N279" s="180" t="s">
        <v>40</v>
      </c>
      <c r="O279" s="77"/>
      <c r="P279" s="181">
        <f>O279*H279</f>
        <v>0</v>
      </c>
      <c r="Q279" s="181">
        <v>0</v>
      </c>
      <c r="R279" s="181">
        <f>Q279*H279</f>
        <v>0</v>
      </c>
      <c r="S279" s="181">
        <v>0</v>
      </c>
      <c r="T279" s="18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83" t="s">
        <v>141</v>
      </c>
      <c r="AT279" s="183" t="s">
        <v>126</v>
      </c>
      <c r="AU279" s="183" t="s">
        <v>85</v>
      </c>
      <c r="AY279" s="19" t="s">
        <v>123</v>
      </c>
      <c r="BE279" s="184">
        <f>IF(N279="základní",J279,0)</f>
        <v>0</v>
      </c>
      <c r="BF279" s="184">
        <f>IF(N279="snížená",J279,0)</f>
        <v>0</v>
      </c>
      <c r="BG279" s="184">
        <f>IF(N279="zákl. přenesená",J279,0)</f>
        <v>0</v>
      </c>
      <c r="BH279" s="184">
        <f>IF(N279="sníž. přenesená",J279,0)</f>
        <v>0</v>
      </c>
      <c r="BI279" s="184">
        <f>IF(N279="nulová",J279,0)</f>
        <v>0</v>
      </c>
      <c r="BJ279" s="19" t="s">
        <v>83</v>
      </c>
      <c r="BK279" s="184">
        <f>ROUND(I279*H279,2)</f>
        <v>0</v>
      </c>
      <c r="BL279" s="19" t="s">
        <v>141</v>
      </c>
      <c r="BM279" s="183" t="s">
        <v>428</v>
      </c>
    </row>
    <row r="280" s="15" customFormat="1">
      <c r="A280" s="15"/>
      <c r="B280" s="207"/>
      <c r="C280" s="15"/>
      <c r="D280" s="191" t="s">
        <v>200</v>
      </c>
      <c r="E280" s="208" t="s">
        <v>1</v>
      </c>
      <c r="F280" s="209" t="s">
        <v>429</v>
      </c>
      <c r="G280" s="15"/>
      <c r="H280" s="208" t="s">
        <v>1</v>
      </c>
      <c r="I280" s="210"/>
      <c r="J280" s="15"/>
      <c r="K280" s="15"/>
      <c r="L280" s="207"/>
      <c r="M280" s="211"/>
      <c r="N280" s="212"/>
      <c r="O280" s="212"/>
      <c r="P280" s="212"/>
      <c r="Q280" s="212"/>
      <c r="R280" s="212"/>
      <c r="S280" s="212"/>
      <c r="T280" s="213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08" t="s">
        <v>200</v>
      </c>
      <c r="AU280" s="208" t="s">
        <v>85</v>
      </c>
      <c r="AV280" s="15" t="s">
        <v>83</v>
      </c>
      <c r="AW280" s="15" t="s">
        <v>31</v>
      </c>
      <c r="AX280" s="15" t="s">
        <v>75</v>
      </c>
      <c r="AY280" s="208" t="s">
        <v>123</v>
      </c>
    </row>
    <row r="281" s="15" customFormat="1">
      <c r="A281" s="15"/>
      <c r="B281" s="207"/>
      <c r="C281" s="15"/>
      <c r="D281" s="191" t="s">
        <v>200</v>
      </c>
      <c r="E281" s="208" t="s">
        <v>1</v>
      </c>
      <c r="F281" s="209" t="s">
        <v>430</v>
      </c>
      <c r="G281" s="15"/>
      <c r="H281" s="208" t="s">
        <v>1</v>
      </c>
      <c r="I281" s="210"/>
      <c r="J281" s="15"/>
      <c r="K281" s="15"/>
      <c r="L281" s="207"/>
      <c r="M281" s="211"/>
      <c r="N281" s="212"/>
      <c r="O281" s="212"/>
      <c r="P281" s="212"/>
      <c r="Q281" s="212"/>
      <c r="R281" s="212"/>
      <c r="S281" s="212"/>
      <c r="T281" s="21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08" t="s">
        <v>200</v>
      </c>
      <c r="AU281" s="208" t="s">
        <v>85</v>
      </c>
      <c r="AV281" s="15" t="s">
        <v>83</v>
      </c>
      <c r="AW281" s="15" t="s">
        <v>31</v>
      </c>
      <c r="AX281" s="15" t="s">
        <v>75</v>
      </c>
      <c r="AY281" s="208" t="s">
        <v>123</v>
      </c>
    </row>
    <row r="282" s="13" customFormat="1">
      <c r="A282" s="13"/>
      <c r="B282" s="190"/>
      <c r="C282" s="13"/>
      <c r="D282" s="191" t="s">
        <v>200</v>
      </c>
      <c r="E282" s="192" t="s">
        <v>1</v>
      </c>
      <c r="F282" s="193" t="s">
        <v>431</v>
      </c>
      <c r="G282" s="13"/>
      <c r="H282" s="194">
        <v>7</v>
      </c>
      <c r="I282" s="195"/>
      <c r="J282" s="13"/>
      <c r="K282" s="13"/>
      <c r="L282" s="190"/>
      <c r="M282" s="196"/>
      <c r="N282" s="197"/>
      <c r="O282" s="197"/>
      <c r="P282" s="197"/>
      <c r="Q282" s="197"/>
      <c r="R282" s="197"/>
      <c r="S282" s="197"/>
      <c r="T282" s="19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92" t="s">
        <v>200</v>
      </c>
      <c r="AU282" s="192" t="s">
        <v>85</v>
      </c>
      <c r="AV282" s="13" t="s">
        <v>85</v>
      </c>
      <c r="AW282" s="13" t="s">
        <v>31</v>
      </c>
      <c r="AX282" s="13" t="s">
        <v>75</v>
      </c>
      <c r="AY282" s="192" t="s">
        <v>123</v>
      </c>
    </row>
    <row r="283" s="13" customFormat="1">
      <c r="A283" s="13"/>
      <c r="B283" s="190"/>
      <c r="C283" s="13"/>
      <c r="D283" s="191" t="s">
        <v>200</v>
      </c>
      <c r="E283" s="192" t="s">
        <v>1</v>
      </c>
      <c r="F283" s="193" t="s">
        <v>432</v>
      </c>
      <c r="G283" s="13"/>
      <c r="H283" s="194">
        <v>32</v>
      </c>
      <c r="I283" s="195"/>
      <c r="J283" s="13"/>
      <c r="K283" s="13"/>
      <c r="L283" s="190"/>
      <c r="M283" s="196"/>
      <c r="N283" s="197"/>
      <c r="O283" s="197"/>
      <c r="P283" s="197"/>
      <c r="Q283" s="197"/>
      <c r="R283" s="197"/>
      <c r="S283" s="197"/>
      <c r="T283" s="198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92" t="s">
        <v>200</v>
      </c>
      <c r="AU283" s="192" t="s">
        <v>85</v>
      </c>
      <c r="AV283" s="13" t="s">
        <v>85</v>
      </c>
      <c r="AW283" s="13" t="s">
        <v>31</v>
      </c>
      <c r="AX283" s="13" t="s">
        <v>75</v>
      </c>
      <c r="AY283" s="192" t="s">
        <v>123</v>
      </c>
    </row>
    <row r="284" s="14" customFormat="1">
      <c r="A284" s="14"/>
      <c r="B284" s="199"/>
      <c r="C284" s="14"/>
      <c r="D284" s="191" t="s">
        <v>200</v>
      </c>
      <c r="E284" s="200" t="s">
        <v>1</v>
      </c>
      <c r="F284" s="201" t="s">
        <v>203</v>
      </c>
      <c r="G284" s="14"/>
      <c r="H284" s="202">
        <v>39</v>
      </c>
      <c r="I284" s="203"/>
      <c r="J284" s="14"/>
      <c r="K284" s="14"/>
      <c r="L284" s="199"/>
      <c r="M284" s="204"/>
      <c r="N284" s="205"/>
      <c r="O284" s="205"/>
      <c r="P284" s="205"/>
      <c r="Q284" s="205"/>
      <c r="R284" s="205"/>
      <c r="S284" s="205"/>
      <c r="T284" s="206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0" t="s">
        <v>200</v>
      </c>
      <c r="AU284" s="200" t="s">
        <v>85</v>
      </c>
      <c r="AV284" s="14" t="s">
        <v>141</v>
      </c>
      <c r="AW284" s="14" t="s">
        <v>31</v>
      </c>
      <c r="AX284" s="14" t="s">
        <v>83</v>
      </c>
      <c r="AY284" s="200" t="s">
        <v>123</v>
      </c>
    </row>
    <row r="285" s="2" customFormat="1" ht="16.5" customHeight="1">
      <c r="A285" s="38"/>
      <c r="B285" s="171"/>
      <c r="C285" s="172" t="s">
        <v>433</v>
      </c>
      <c r="D285" s="172" t="s">
        <v>126</v>
      </c>
      <c r="E285" s="173" t="s">
        <v>434</v>
      </c>
      <c r="F285" s="174" t="s">
        <v>435</v>
      </c>
      <c r="G285" s="175" t="s">
        <v>198</v>
      </c>
      <c r="H285" s="176">
        <v>39</v>
      </c>
      <c r="I285" s="177"/>
      <c r="J285" s="178">
        <f>ROUND(I285*H285,2)</f>
        <v>0</v>
      </c>
      <c r="K285" s="174" t="s">
        <v>1</v>
      </c>
      <c r="L285" s="39"/>
      <c r="M285" s="179" t="s">
        <v>1</v>
      </c>
      <c r="N285" s="180" t="s">
        <v>40</v>
      </c>
      <c r="O285" s="77"/>
      <c r="P285" s="181">
        <f>O285*H285</f>
        <v>0</v>
      </c>
      <c r="Q285" s="181">
        <v>0</v>
      </c>
      <c r="R285" s="181">
        <f>Q285*H285</f>
        <v>0</v>
      </c>
      <c r="S285" s="181">
        <v>0</v>
      </c>
      <c r="T285" s="18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83" t="s">
        <v>141</v>
      </c>
      <c r="AT285" s="183" t="s">
        <v>126</v>
      </c>
      <c r="AU285" s="183" t="s">
        <v>85</v>
      </c>
      <c r="AY285" s="19" t="s">
        <v>123</v>
      </c>
      <c r="BE285" s="184">
        <f>IF(N285="základní",J285,0)</f>
        <v>0</v>
      </c>
      <c r="BF285" s="184">
        <f>IF(N285="snížená",J285,0)</f>
        <v>0</v>
      </c>
      <c r="BG285" s="184">
        <f>IF(N285="zákl. přenesená",J285,0)</f>
        <v>0</v>
      </c>
      <c r="BH285" s="184">
        <f>IF(N285="sníž. přenesená",J285,0)</f>
        <v>0</v>
      </c>
      <c r="BI285" s="184">
        <f>IF(N285="nulová",J285,0)</f>
        <v>0</v>
      </c>
      <c r="BJ285" s="19" t="s">
        <v>83</v>
      </c>
      <c r="BK285" s="184">
        <f>ROUND(I285*H285,2)</f>
        <v>0</v>
      </c>
      <c r="BL285" s="19" t="s">
        <v>141</v>
      </c>
      <c r="BM285" s="183" t="s">
        <v>436</v>
      </c>
    </row>
    <row r="286" s="13" customFormat="1">
      <c r="A286" s="13"/>
      <c r="B286" s="190"/>
      <c r="C286" s="13"/>
      <c r="D286" s="191" t="s">
        <v>200</v>
      </c>
      <c r="E286" s="192" t="s">
        <v>1</v>
      </c>
      <c r="F286" s="193" t="s">
        <v>437</v>
      </c>
      <c r="G286" s="13"/>
      <c r="H286" s="194">
        <v>39</v>
      </c>
      <c r="I286" s="195"/>
      <c r="J286" s="13"/>
      <c r="K286" s="13"/>
      <c r="L286" s="190"/>
      <c r="M286" s="196"/>
      <c r="N286" s="197"/>
      <c r="O286" s="197"/>
      <c r="P286" s="197"/>
      <c r="Q286" s="197"/>
      <c r="R286" s="197"/>
      <c r="S286" s="197"/>
      <c r="T286" s="19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92" t="s">
        <v>200</v>
      </c>
      <c r="AU286" s="192" t="s">
        <v>85</v>
      </c>
      <c r="AV286" s="13" t="s">
        <v>85</v>
      </c>
      <c r="AW286" s="13" t="s">
        <v>31</v>
      </c>
      <c r="AX286" s="13" t="s">
        <v>83</v>
      </c>
      <c r="AY286" s="192" t="s">
        <v>123</v>
      </c>
    </row>
    <row r="287" s="2" customFormat="1" ht="16.5" customHeight="1">
      <c r="A287" s="38"/>
      <c r="B287" s="171"/>
      <c r="C287" s="172" t="s">
        <v>438</v>
      </c>
      <c r="D287" s="172" t="s">
        <v>126</v>
      </c>
      <c r="E287" s="173" t="s">
        <v>439</v>
      </c>
      <c r="F287" s="174" t="s">
        <v>440</v>
      </c>
      <c r="G287" s="175" t="s">
        <v>441</v>
      </c>
      <c r="H287" s="176">
        <v>12</v>
      </c>
      <c r="I287" s="177"/>
      <c r="J287" s="178">
        <f>ROUND(I287*H287,2)</f>
        <v>0</v>
      </c>
      <c r="K287" s="174" t="s">
        <v>1</v>
      </c>
      <c r="L287" s="39"/>
      <c r="M287" s="179" t="s">
        <v>1</v>
      </c>
      <c r="N287" s="180" t="s">
        <v>40</v>
      </c>
      <c r="O287" s="77"/>
      <c r="P287" s="181">
        <f>O287*H287</f>
        <v>0</v>
      </c>
      <c r="Q287" s="181">
        <v>0</v>
      </c>
      <c r="R287" s="181">
        <f>Q287*H287</f>
        <v>0</v>
      </c>
      <c r="S287" s="181">
        <v>0</v>
      </c>
      <c r="T287" s="18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83" t="s">
        <v>141</v>
      </c>
      <c r="AT287" s="183" t="s">
        <v>126</v>
      </c>
      <c r="AU287" s="183" t="s">
        <v>85</v>
      </c>
      <c r="AY287" s="19" t="s">
        <v>123</v>
      </c>
      <c r="BE287" s="184">
        <f>IF(N287="základní",J287,0)</f>
        <v>0</v>
      </c>
      <c r="BF287" s="184">
        <f>IF(N287="snížená",J287,0)</f>
        <v>0</v>
      </c>
      <c r="BG287" s="184">
        <f>IF(N287="zákl. přenesená",J287,0)</f>
        <v>0</v>
      </c>
      <c r="BH287" s="184">
        <f>IF(N287="sníž. přenesená",J287,0)</f>
        <v>0</v>
      </c>
      <c r="BI287" s="184">
        <f>IF(N287="nulová",J287,0)</f>
        <v>0</v>
      </c>
      <c r="BJ287" s="19" t="s">
        <v>83</v>
      </c>
      <c r="BK287" s="184">
        <f>ROUND(I287*H287,2)</f>
        <v>0</v>
      </c>
      <c r="BL287" s="19" t="s">
        <v>141</v>
      </c>
      <c r="BM287" s="183" t="s">
        <v>442</v>
      </c>
    </row>
    <row r="288" s="13" customFormat="1">
      <c r="A288" s="13"/>
      <c r="B288" s="190"/>
      <c r="C288" s="13"/>
      <c r="D288" s="191" t="s">
        <v>200</v>
      </c>
      <c r="E288" s="192" t="s">
        <v>1</v>
      </c>
      <c r="F288" s="193" t="s">
        <v>443</v>
      </c>
      <c r="G288" s="13"/>
      <c r="H288" s="194">
        <v>12</v>
      </c>
      <c r="I288" s="195"/>
      <c r="J288" s="13"/>
      <c r="K288" s="13"/>
      <c r="L288" s="190"/>
      <c r="M288" s="196"/>
      <c r="N288" s="197"/>
      <c r="O288" s="197"/>
      <c r="P288" s="197"/>
      <c r="Q288" s="197"/>
      <c r="R288" s="197"/>
      <c r="S288" s="197"/>
      <c r="T288" s="19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92" t="s">
        <v>200</v>
      </c>
      <c r="AU288" s="192" t="s">
        <v>85</v>
      </c>
      <c r="AV288" s="13" t="s">
        <v>85</v>
      </c>
      <c r="AW288" s="13" t="s">
        <v>31</v>
      </c>
      <c r="AX288" s="13" t="s">
        <v>83</v>
      </c>
      <c r="AY288" s="192" t="s">
        <v>123</v>
      </c>
    </row>
    <row r="289" s="2" customFormat="1" ht="24.15" customHeight="1">
      <c r="A289" s="38"/>
      <c r="B289" s="171"/>
      <c r="C289" s="172" t="s">
        <v>444</v>
      </c>
      <c r="D289" s="172" t="s">
        <v>126</v>
      </c>
      <c r="E289" s="173" t="s">
        <v>445</v>
      </c>
      <c r="F289" s="174" t="s">
        <v>446</v>
      </c>
      <c r="G289" s="175" t="s">
        <v>198</v>
      </c>
      <c r="H289" s="176">
        <v>1034</v>
      </c>
      <c r="I289" s="177"/>
      <c r="J289" s="178">
        <f>ROUND(I289*H289,2)</f>
        <v>0</v>
      </c>
      <c r="K289" s="174" t="s">
        <v>447</v>
      </c>
      <c r="L289" s="39"/>
      <c r="M289" s="179" t="s">
        <v>1</v>
      </c>
      <c r="N289" s="180" t="s">
        <v>40</v>
      </c>
      <c r="O289" s="77"/>
      <c r="P289" s="181">
        <f>O289*H289</f>
        <v>0</v>
      </c>
      <c r="Q289" s="181">
        <v>0</v>
      </c>
      <c r="R289" s="181">
        <f>Q289*H289</f>
        <v>0</v>
      </c>
      <c r="S289" s="181">
        <v>0</v>
      </c>
      <c r="T289" s="18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83" t="s">
        <v>141</v>
      </c>
      <c r="AT289" s="183" t="s">
        <v>126</v>
      </c>
      <c r="AU289" s="183" t="s">
        <v>85</v>
      </c>
      <c r="AY289" s="19" t="s">
        <v>123</v>
      </c>
      <c r="BE289" s="184">
        <f>IF(N289="základní",J289,0)</f>
        <v>0</v>
      </c>
      <c r="BF289" s="184">
        <f>IF(N289="snížená",J289,0)</f>
        <v>0</v>
      </c>
      <c r="BG289" s="184">
        <f>IF(N289="zákl. přenesená",J289,0)</f>
        <v>0</v>
      </c>
      <c r="BH289" s="184">
        <f>IF(N289="sníž. přenesená",J289,0)</f>
        <v>0</v>
      </c>
      <c r="BI289" s="184">
        <f>IF(N289="nulová",J289,0)</f>
        <v>0</v>
      </c>
      <c r="BJ289" s="19" t="s">
        <v>83</v>
      </c>
      <c r="BK289" s="184">
        <f>ROUND(I289*H289,2)</f>
        <v>0</v>
      </c>
      <c r="BL289" s="19" t="s">
        <v>141</v>
      </c>
      <c r="BM289" s="183" t="s">
        <v>448</v>
      </c>
    </row>
    <row r="290" s="2" customFormat="1" ht="33" customHeight="1">
      <c r="A290" s="38"/>
      <c r="B290" s="171"/>
      <c r="C290" s="172" t="s">
        <v>449</v>
      </c>
      <c r="D290" s="172" t="s">
        <v>126</v>
      </c>
      <c r="E290" s="173" t="s">
        <v>450</v>
      </c>
      <c r="F290" s="174" t="s">
        <v>451</v>
      </c>
      <c r="G290" s="175" t="s">
        <v>198</v>
      </c>
      <c r="H290" s="176">
        <v>1034</v>
      </c>
      <c r="I290" s="177"/>
      <c r="J290" s="178">
        <f>ROUND(I290*H290,2)</f>
        <v>0</v>
      </c>
      <c r="K290" s="174" t="s">
        <v>447</v>
      </c>
      <c r="L290" s="39"/>
      <c r="M290" s="179" t="s">
        <v>1</v>
      </c>
      <c r="N290" s="180" t="s">
        <v>40</v>
      </c>
      <c r="O290" s="77"/>
      <c r="P290" s="181">
        <f>O290*H290</f>
        <v>0</v>
      </c>
      <c r="Q290" s="181">
        <v>0</v>
      </c>
      <c r="R290" s="181">
        <f>Q290*H290</f>
        <v>0</v>
      </c>
      <c r="S290" s="181">
        <v>0</v>
      </c>
      <c r="T290" s="18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83" t="s">
        <v>141</v>
      </c>
      <c r="AT290" s="183" t="s">
        <v>126</v>
      </c>
      <c r="AU290" s="183" t="s">
        <v>85</v>
      </c>
      <c r="AY290" s="19" t="s">
        <v>123</v>
      </c>
      <c r="BE290" s="184">
        <f>IF(N290="základní",J290,0)</f>
        <v>0</v>
      </c>
      <c r="BF290" s="184">
        <f>IF(N290="snížená",J290,0)</f>
        <v>0</v>
      </c>
      <c r="BG290" s="184">
        <f>IF(N290="zákl. přenesená",J290,0)</f>
        <v>0</v>
      </c>
      <c r="BH290" s="184">
        <f>IF(N290="sníž. přenesená",J290,0)</f>
        <v>0</v>
      </c>
      <c r="BI290" s="184">
        <f>IF(N290="nulová",J290,0)</f>
        <v>0</v>
      </c>
      <c r="BJ290" s="19" t="s">
        <v>83</v>
      </c>
      <c r="BK290" s="184">
        <f>ROUND(I290*H290,2)</f>
        <v>0</v>
      </c>
      <c r="BL290" s="19" t="s">
        <v>141</v>
      </c>
      <c r="BM290" s="183" t="s">
        <v>452</v>
      </c>
    </row>
    <row r="291" s="2" customFormat="1" ht="24.15" customHeight="1">
      <c r="A291" s="38"/>
      <c r="B291" s="171"/>
      <c r="C291" s="222" t="s">
        <v>453</v>
      </c>
      <c r="D291" s="222" t="s">
        <v>337</v>
      </c>
      <c r="E291" s="223" t="s">
        <v>454</v>
      </c>
      <c r="F291" s="224" t="s">
        <v>455</v>
      </c>
      <c r="G291" s="225" t="s">
        <v>198</v>
      </c>
      <c r="H291" s="226">
        <v>426.08999999999998</v>
      </c>
      <c r="I291" s="227"/>
      <c r="J291" s="228">
        <f>ROUND(I291*H291,2)</f>
        <v>0</v>
      </c>
      <c r="K291" s="224" t="s">
        <v>130</v>
      </c>
      <c r="L291" s="229"/>
      <c r="M291" s="230" t="s">
        <v>1</v>
      </c>
      <c r="N291" s="231" t="s">
        <v>40</v>
      </c>
      <c r="O291" s="77"/>
      <c r="P291" s="181">
        <f>O291*H291</f>
        <v>0</v>
      </c>
      <c r="Q291" s="181">
        <v>0.13200000000000001</v>
      </c>
      <c r="R291" s="181">
        <f>Q291*H291</f>
        <v>56.243879999999997</v>
      </c>
      <c r="S291" s="181">
        <v>0</v>
      </c>
      <c r="T291" s="18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83" t="s">
        <v>164</v>
      </c>
      <c r="AT291" s="183" t="s">
        <v>337</v>
      </c>
      <c r="AU291" s="183" t="s">
        <v>85</v>
      </c>
      <c r="AY291" s="19" t="s">
        <v>123</v>
      </c>
      <c r="BE291" s="184">
        <f>IF(N291="základní",J291,0)</f>
        <v>0</v>
      </c>
      <c r="BF291" s="184">
        <f>IF(N291="snížená",J291,0)</f>
        <v>0</v>
      </c>
      <c r="BG291" s="184">
        <f>IF(N291="zákl. přenesená",J291,0)</f>
        <v>0</v>
      </c>
      <c r="BH291" s="184">
        <f>IF(N291="sníž. přenesená",J291,0)</f>
        <v>0</v>
      </c>
      <c r="BI291" s="184">
        <f>IF(N291="nulová",J291,0)</f>
        <v>0</v>
      </c>
      <c r="BJ291" s="19" t="s">
        <v>83</v>
      </c>
      <c r="BK291" s="184">
        <f>ROUND(I291*H291,2)</f>
        <v>0</v>
      </c>
      <c r="BL291" s="19" t="s">
        <v>141</v>
      </c>
      <c r="BM291" s="183" t="s">
        <v>456</v>
      </c>
    </row>
    <row r="292" s="13" customFormat="1">
      <c r="A292" s="13"/>
      <c r="B292" s="190"/>
      <c r="C292" s="13"/>
      <c r="D292" s="191" t="s">
        <v>200</v>
      </c>
      <c r="E292" s="192" t="s">
        <v>1</v>
      </c>
      <c r="F292" s="193" t="s">
        <v>457</v>
      </c>
      <c r="G292" s="13"/>
      <c r="H292" s="194">
        <v>426.08999999999998</v>
      </c>
      <c r="I292" s="195"/>
      <c r="J292" s="13"/>
      <c r="K292" s="13"/>
      <c r="L292" s="190"/>
      <c r="M292" s="196"/>
      <c r="N292" s="197"/>
      <c r="O292" s="197"/>
      <c r="P292" s="197"/>
      <c r="Q292" s="197"/>
      <c r="R292" s="197"/>
      <c r="S292" s="197"/>
      <c r="T292" s="19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92" t="s">
        <v>200</v>
      </c>
      <c r="AU292" s="192" t="s">
        <v>85</v>
      </c>
      <c r="AV292" s="13" t="s">
        <v>85</v>
      </c>
      <c r="AW292" s="13" t="s">
        <v>31</v>
      </c>
      <c r="AX292" s="13" t="s">
        <v>83</v>
      </c>
      <c r="AY292" s="192" t="s">
        <v>123</v>
      </c>
    </row>
    <row r="293" s="2" customFormat="1" ht="24.15" customHeight="1">
      <c r="A293" s="38"/>
      <c r="B293" s="171"/>
      <c r="C293" s="222" t="s">
        <v>458</v>
      </c>
      <c r="D293" s="222" t="s">
        <v>337</v>
      </c>
      <c r="E293" s="223" t="s">
        <v>459</v>
      </c>
      <c r="F293" s="224" t="s">
        <v>460</v>
      </c>
      <c r="G293" s="225" t="s">
        <v>198</v>
      </c>
      <c r="H293" s="226">
        <v>6.4050000000000002</v>
      </c>
      <c r="I293" s="227"/>
      <c r="J293" s="228">
        <f>ROUND(I293*H293,2)</f>
        <v>0</v>
      </c>
      <c r="K293" s="224" t="s">
        <v>130</v>
      </c>
      <c r="L293" s="229"/>
      <c r="M293" s="230" t="s">
        <v>1</v>
      </c>
      <c r="N293" s="231" t="s">
        <v>40</v>
      </c>
      <c r="O293" s="77"/>
      <c r="P293" s="181">
        <f>O293*H293</f>
        <v>0</v>
      </c>
      <c r="Q293" s="181">
        <v>0.13100000000000001</v>
      </c>
      <c r="R293" s="181">
        <f>Q293*H293</f>
        <v>0.83905500000000011</v>
      </c>
      <c r="S293" s="181">
        <v>0</v>
      </c>
      <c r="T293" s="18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83" t="s">
        <v>164</v>
      </c>
      <c r="AT293" s="183" t="s">
        <v>337</v>
      </c>
      <c r="AU293" s="183" t="s">
        <v>85</v>
      </c>
      <c r="AY293" s="19" t="s">
        <v>123</v>
      </c>
      <c r="BE293" s="184">
        <f>IF(N293="základní",J293,0)</f>
        <v>0</v>
      </c>
      <c r="BF293" s="184">
        <f>IF(N293="snížená",J293,0)</f>
        <v>0</v>
      </c>
      <c r="BG293" s="184">
        <f>IF(N293="zákl. přenesená",J293,0)</f>
        <v>0</v>
      </c>
      <c r="BH293" s="184">
        <f>IF(N293="sníž. přenesená",J293,0)</f>
        <v>0</v>
      </c>
      <c r="BI293" s="184">
        <f>IF(N293="nulová",J293,0)</f>
        <v>0</v>
      </c>
      <c r="BJ293" s="19" t="s">
        <v>83</v>
      </c>
      <c r="BK293" s="184">
        <f>ROUND(I293*H293,2)</f>
        <v>0</v>
      </c>
      <c r="BL293" s="19" t="s">
        <v>141</v>
      </c>
      <c r="BM293" s="183" t="s">
        <v>461</v>
      </c>
    </row>
    <row r="294" s="13" customFormat="1">
      <c r="A294" s="13"/>
      <c r="B294" s="190"/>
      <c r="C294" s="13"/>
      <c r="D294" s="191" t="s">
        <v>200</v>
      </c>
      <c r="E294" s="192" t="s">
        <v>1</v>
      </c>
      <c r="F294" s="193" t="s">
        <v>462</v>
      </c>
      <c r="G294" s="13"/>
      <c r="H294" s="194">
        <v>6.4050000000000002</v>
      </c>
      <c r="I294" s="195"/>
      <c r="J294" s="13"/>
      <c r="K294" s="13"/>
      <c r="L294" s="190"/>
      <c r="M294" s="196"/>
      <c r="N294" s="197"/>
      <c r="O294" s="197"/>
      <c r="P294" s="197"/>
      <c r="Q294" s="197"/>
      <c r="R294" s="197"/>
      <c r="S294" s="197"/>
      <c r="T294" s="19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192" t="s">
        <v>200</v>
      </c>
      <c r="AU294" s="192" t="s">
        <v>85</v>
      </c>
      <c r="AV294" s="13" t="s">
        <v>85</v>
      </c>
      <c r="AW294" s="13" t="s">
        <v>31</v>
      </c>
      <c r="AX294" s="13" t="s">
        <v>83</v>
      </c>
      <c r="AY294" s="192" t="s">
        <v>123</v>
      </c>
    </row>
    <row r="295" s="2" customFormat="1" ht="24.15" customHeight="1">
      <c r="A295" s="38"/>
      <c r="B295" s="171"/>
      <c r="C295" s="222" t="s">
        <v>463</v>
      </c>
      <c r="D295" s="222" t="s">
        <v>337</v>
      </c>
      <c r="E295" s="223" t="s">
        <v>464</v>
      </c>
      <c r="F295" s="224" t="s">
        <v>465</v>
      </c>
      <c r="G295" s="225" t="s">
        <v>198</v>
      </c>
      <c r="H295" s="226">
        <v>4.5149999999999997</v>
      </c>
      <c r="I295" s="227"/>
      <c r="J295" s="228">
        <f>ROUND(I295*H295,2)</f>
        <v>0</v>
      </c>
      <c r="K295" s="224" t="s">
        <v>1</v>
      </c>
      <c r="L295" s="229"/>
      <c r="M295" s="230" t="s">
        <v>1</v>
      </c>
      <c r="N295" s="231" t="s">
        <v>40</v>
      </c>
      <c r="O295" s="77"/>
      <c r="P295" s="181">
        <f>O295*H295</f>
        <v>0</v>
      </c>
      <c r="Q295" s="181">
        <v>0.13200000000000001</v>
      </c>
      <c r="R295" s="181">
        <f>Q295*H295</f>
        <v>0.59597999999999995</v>
      </c>
      <c r="S295" s="181">
        <v>0</v>
      </c>
      <c r="T295" s="18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83" t="s">
        <v>164</v>
      </c>
      <c r="AT295" s="183" t="s">
        <v>337</v>
      </c>
      <c r="AU295" s="183" t="s">
        <v>85</v>
      </c>
      <c r="AY295" s="19" t="s">
        <v>123</v>
      </c>
      <c r="BE295" s="184">
        <f>IF(N295="základní",J295,0)</f>
        <v>0</v>
      </c>
      <c r="BF295" s="184">
        <f>IF(N295="snížená",J295,0)</f>
        <v>0</v>
      </c>
      <c r="BG295" s="184">
        <f>IF(N295="zákl. přenesená",J295,0)</f>
        <v>0</v>
      </c>
      <c r="BH295" s="184">
        <f>IF(N295="sníž. přenesená",J295,0)</f>
        <v>0</v>
      </c>
      <c r="BI295" s="184">
        <f>IF(N295="nulová",J295,0)</f>
        <v>0</v>
      </c>
      <c r="BJ295" s="19" t="s">
        <v>83</v>
      </c>
      <c r="BK295" s="184">
        <f>ROUND(I295*H295,2)</f>
        <v>0</v>
      </c>
      <c r="BL295" s="19" t="s">
        <v>141</v>
      </c>
      <c r="BM295" s="183" t="s">
        <v>466</v>
      </c>
    </row>
    <row r="296" s="13" customFormat="1">
      <c r="A296" s="13"/>
      <c r="B296" s="190"/>
      <c r="C296" s="13"/>
      <c r="D296" s="191" t="s">
        <v>200</v>
      </c>
      <c r="E296" s="192" t="s">
        <v>1</v>
      </c>
      <c r="F296" s="193" t="s">
        <v>467</v>
      </c>
      <c r="G296" s="13"/>
      <c r="H296" s="194">
        <v>4.5149999999999997</v>
      </c>
      <c r="I296" s="195"/>
      <c r="J296" s="13"/>
      <c r="K296" s="13"/>
      <c r="L296" s="190"/>
      <c r="M296" s="196"/>
      <c r="N296" s="197"/>
      <c r="O296" s="197"/>
      <c r="P296" s="197"/>
      <c r="Q296" s="197"/>
      <c r="R296" s="197"/>
      <c r="S296" s="197"/>
      <c r="T296" s="19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192" t="s">
        <v>200</v>
      </c>
      <c r="AU296" s="192" t="s">
        <v>85</v>
      </c>
      <c r="AV296" s="13" t="s">
        <v>85</v>
      </c>
      <c r="AW296" s="13" t="s">
        <v>31</v>
      </c>
      <c r="AX296" s="13" t="s">
        <v>83</v>
      </c>
      <c r="AY296" s="192" t="s">
        <v>123</v>
      </c>
    </row>
    <row r="297" s="2" customFormat="1" ht="24.15" customHeight="1">
      <c r="A297" s="38"/>
      <c r="B297" s="171"/>
      <c r="C297" s="222" t="s">
        <v>468</v>
      </c>
      <c r="D297" s="222" t="s">
        <v>337</v>
      </c>
      <c r="E297" s="223" t="s">
        <v>469</v>
      </c>
      <c r="F297" s="224" t="s">
        <v>470</v>
      </c>
      <c r="G297" s="225" t="s">
        <v>198</v>
      </c>
      <c r="H297" s="226">
        <v>177.87000000000001</v>
      </c>
      <c r="I297" s="227"/>
      <c r="J297" s="228">
        <f>ROUND(I297*H297,2)</f>
        <v>0</v>
      </c>
      <c r="K297" s="224" t="s">
        <v>130</v>
      </c>
      <c r="L297" s="229"/>
      <c r="M297" s="230" t="s">
        <v>1</v>
      </c>
      <c r="N297" s="231" t="s">
        <v>40</v>
      </c>
      <c r="O297" s="77"/>
      <c r="P297" s="181">
        <f>O297*H297</f>
        <v>0</v>
      </c>
      <c r="Q297" s="181">
        <v>0.17599999999999999</v>
      </c>
      <c r="R297" s="181">
        <f>Q297*H297</f>
        <v>31.305119999999999</v>
      </c>
      <c r="S297" s="181">
        <v>0</v>
      </c>
      <c r="T297" s="18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83" t="s">
        <v>164</v>
      </c>
      <c r="AT297" s="183" t="s">
        <v>337</v>
      </c>
      <c r="AU297" s="183" t="s">
        <v>85</v>
      </c>
      <c r="AY297" s="19" t="s">
        <v>123</v>
      </c>
      <c r="BE297" s="184">
        <f>IF(N297="základní",J297,0)</f>
        <v>0</v>
      </c>
      <c r="BF297" s="184">
        <f>IF(N297="snížená",J297,0)</f>
        <v>0</v>
      </c>
      <c r="BG297" s="184">
        <f>IF(N297="zákl. přenesená",J297,0)</f>
        <v>0</v>
      </c>
      <c r="BH297" s="184">
        <f>IF(N297="sníž. přenesená",J297,0)</f>
        <v>0</v>
      </c>
      <c r="BI297" s="184">
        <f>IF(N297="nulová",J297,0)</f>
        <v>0</v>
      </c>
      <c r="BJ297" s="19" t="s">
        <v>83</v>
      </c>
      <c r="BK297" s="184">
        <f>ROUND(I297*H297,2)</f>
        <v>0</v>
      </c>
      <c r="BL297" s="19" t="s">
        <v>141</v>
      </c>
      <c r="BM297" s="183" t="s">
        <v>471</v>
      </c>
    </row>
    <row r="298" s="13" customFormat="1">
      <c r="A298" s="13"/>
      <c r="B298" s="190"/>
      <c r="C298" s="13"/>
      <c r="D298" s="191" t="s">
        <v>200</v>
      </c>
      <c r="E298" s="192" t="s">
        <v>1</v>
      </c>
      <c r="F298" s="193" t="s">
        <v>472</v>
      </c>
      <c r="G298" s="13"/>
      <c r="H298" s="194">
        <v>177.87000000000001</v>
      </c>
      <c r="I298" s="195"/>
      <c r="J298" s="13"/>
      <c r="K298" s="13"/>
      <c r="L298" s="190"/>
      <c r="M298" s="196"/>
      <c r="N298" s="197"/>
      <c r="O298" s="197"/>
      <c r="P298" s="197"/>
      <c r="Q298" s="197"/>
      <c r="R298" s="197"/>
      <c r="S298" s="197"/>
      <c r="T298" s="198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92" t="s">
        <v>200</v>
      </c>
      <c r="AU298" s="192" t="s">
        <v>85</v>
      </c>
      <c r="AV298" s="13" t="s">
        <v>85</v>
      </c>
      <c r="AW298" s="13" t="s">
        <v>31</v>
      </c>
      <c r="AX298" s="13" t="s">
        <v>83</v>
      </c>
      <c r="AY298" s="192" t="s">
        <v>123</v>
      </c>
    </row>
    <row r="299" s="2" customFormat="1" ht="24.15" customHeight="1">
      <c r="A299" s="38"/>
      <c r="B299" s="171"/>
      <c r="C299" s="222" t="s">
        <v>473</v>
      </c>
      <c r="D299" s="222" t="s">
        <v>337</v>
      </c>
      <c r="E299" s="223" t="s">
        <v>474</v>
      </c>
      <c r="F299" s="224" t="s">
        <v>475</v>
      </c>
      <c r="G299" s="225" t="s">
        <v>198</v>
      </c>
      <c r="H299" s="226">
        <v>28.140000000000001</v>
      </c>
      <c r="I299" s="227"/>
      <c r="J299" s="228">
        <f>ROUND(I299*H299,2)</f>
        <v>0</v>
      </c>
      <c r="K299" s="224" t="s">
        <v>130</v>
      </c>
      <c r="L299" s="229"/>
      <c r="M299" s="230" t="s">
        <v>1</v>
      </c>
      <c r="N299" s="231" t="s">
        <v>40</v>
      </c>
      <c r="O299" s="77"/>
      <c r="P299" s="181">
        <f>O299*H299</f>
        <v>0</v>
      </c>
      <c r="Q299" s="181">
        <v>0.17499999999999999</v>
      </c>
      <c r="R299" s="181">
        <f>Q299*H299</f>
        <v>4.9245000000000001</v>
      </c>
      <c r="S299" s="181">
        <v>0</v>
      </c>
      <c r="T299" s="18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83" t="s">
        <v>164</v>
      </c>
      <c r="AT299" s="183" t="s">
        <v>337</v>
      </c>
      <c r="AU299" s="183" t="s">
        <v>85</v>
      </c>
      <c r="AY299" s="19" t="s">
        <v>123</v>
      </c>
      <c r="BE299" s="184">
        <f>IF(N299="základní",J299,0)</f>
        <v>0</v>
      </c>
      <c r="BF299" s="184">
        <f>IF(N299="snížená",J299,0)</f>
        <v>0</v>
      </c>
      <c r="BG299" s="184">
        <f>IF(N299="zákl. přenesená",J299,0)</f>
        <v>0</v>
      </c>
      <c r="BH299" s="184">
        <f>IF(N299="sníž. přenesená",J299,0)</f>
        <v>0</v>
      </c>
      <c r="BI299" s="184">
        <f>IF(N299="nulová",J299,0)</f>
        <v>0</v>
      </c>
      <c r="BJ299" s="19" t="s">
        <v>83</v>
      </c>
      <c r="BK299" s="184">
        <f>ROUND(I299*H299,2)</f>
        <v>0</v>
      </c>
      <c r="BL299" s="19" t="s">
        <v>141</v>
      </c>
      <c r="BM299" s="183" t="s">
        <v>476</v>
      </c>
    </row>
    <row r="300" s="13" customFormat="1">
      <c r="A300" s="13"/>
      <c r="B300" s="190"/>
      <c r="C300" s="13"/>
      <c r="D300" s="191" t="s">
        <v>200</v>
      </c>
      <c r="E300" s="192" t="s">
        <v>1</v>
      </c>
      <c r="F300" s="193" t="s">
        <v>477</v>
      </c>
      <c r="G300" s="13"/>
      <c r="H300" s="194">
        <v>28.140000000000001</v>
      </c>
      <c r="I300" s="195"/>
      <c r="J300" s="13"/>
      <c r="K300" s="13"/>
      <c r="L300" s="190"/>
      <c r="M300" s="196"/>
      <c r="N300" s="197"/>
      <c r="O300" s="197"/>
      <c r="P300" s="197"/>
      <c r="Q300" s="197"/>
      <c r="R300" s="197"/>
      <c r="S300" s="197"/>
      <c r="T300" s="19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92" t="s">
        <v>200</v>
      </c>
      <c r="AU300" s="192" t="s">
        <v>85</v>
      </c>
      <c r="AV300" s="13" t="s">
        <v>85</v>
      </c>
      <c r="AW300" s="13" t="s">
        <v>31</v>
      </c>
      <c r="AX300" s="13" t="s">
        <v>83</v>
      </c>
      <c r="AY300" s="192" t="s">
        <v>123</v>
      </c>
    </row>
    <row r="301" s="2" customFormat="1" ht="37.8" customHeight="1">
      <c r="A301" s="38"/>
      <c r="B301" s="171"/>
      <c r="C301" s="172" t="s">
        <v>478</v>
      </c>
      <c r="D301" s="172" t="s">
        <v>126</v>
      </c>
      <c r="E301" s="173" t="s">
        <v>479</v>
      </c>
      <c r="F301" s="174" t="s">
        <v>480</v>
      </c>
      <c r="G301" s="175" t="s">
        <v>441</v>
      </c>
      <c r="H301" s="176">
        <v>6</v>
      </c>
      <c r="I301" s="177"/>
      <c r="J301" s="178">
        <f>ROUND(I301*H301,2)</f>
        <v>0</v>
      </c>
      <c r="K301" s="174" t="s">
        <v>447</v>
      </c>
      <c r="L301" s="39"/>
      <c r="M301" s="179" t="s">
        <v>1</v>
      </c>
      <c r="N301" s="180" t="s">
        <v>40</v>
      </c>
      <c r="O301" s="77"/>
      <c r="P301" s="181">
        <f>O301*H301</f>
        <v>0</v>
      </c>
      <c r="Q301" s="181">
        <v>0.62248000000000003</v>
      </c>
      <c r="R301" s="181">
        <f>Q301*H301</f>
        <v>3.7348800000000004</v>
      </c>
      <c r="S301" s="181">
        <v>0.62</v>
      </c>
      <c r="T301" s="182">
        <f>S301*H301</f>
        <v>3.7199999999999998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83" t="s">
        <v>141</v>
      </c>
      <c r="AT301" s="183" t="s">
        <v>126</v>
      </c>
      <c r="AU301" s="183" t="s">
        <v>85</v>
      </c>
      <c r="AY301" s="19" t="s">
        <v>123</v>
      </c>
      <c r="BE301" s="184">
        <f>IF(N301="základní",J301,0)</f>
        <v>0</v>
      </c>
      <c r="BF301" s="184">
        <f>IF(N301="snížená",J301,0)</f>
        <v>0</v>
      </c>
      <c r="BG301" s="184">
        <f>IF(N301="zákl. přenesená",J301,0)</f>
        <v>0</v>
      </c>
      <c r="BH301" s="184">
        <f>IF(N301="sníž. přenesená",J301,0)</f>
        <v>0</v>
      </c>
      <c r="BI301" s="184">
        <f>IF(N301="nulová",J301,0)</f>
        <v>0</v>
      </c>
      <c r="BJ301" s="19" t="s">
        <v>83</v>
      </c>
      <c r="BK301" s="184">
        <f>ROUND(I301*H301,2)</f>
        <v>0</v>
      </c>
      <c r="BL301" s="19" t="s">
        <v>141</v>
      </c>
      <c r="BM301" s="183" t="s">
        <v>481</v>
      </c>
    </row>
    <row r="302" s="13" customFormat="1">
      <c r="A302" s="13"/>
      <c r="B302" s="190"/>
      <c r="C302" s="13"/>
      <c r="D302" s="191" t="s">
        <v>200</v>
      </c>
      <c r="E302" s="192" t="s">
        <v>1</v>
      </c>
      <c r="F302" s="193" t="s">
        <v>482</v>
      </c>
      <c r="G302" s="13"/>
      <c r="H302" s="194">
        <v>6</v>
      </c>
      <c r="I302" s="195"/>
      <c r="J302" s="13"/>
      <c r="K302" s="13"/>
      <c r="L302" s="190"/>
      <c r="M302" s="196"/>
      <c r="N302" s="197"/>
      <c r="O302" s="197"/>
      <c r="P302" s="197"/>
      <c r="Q302" s="197"/>
      <c r="R302" s="197"/>
      <c r="S302" s="197"/>
      <c r="T302" s="19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192" t="s">
        <v>200</v>
      </c>
      <c r="AU302" s="192" t="s">
        <v>85</v>
      </c>
      <c r="AV302" s="13" t="s">
        <v>85</v>
      </c>
      <c r="AW302" s="13" t="s">
        <v>31</v>
      </c>
      <c r="AX302" s="13" t="s">
        <v>83</v>
      </c>
      <c r="AY302" s="192" t="s">
        <v>123</v>
      </c>
    </row>
    <row r="303" s="2" customFormat="1" ht="16.5" customHeight="1">
      <c r="A303" s="38"/>
      <c r="B303" s="171"/>
      <c r="C303" s="172" t="s">
        <v>483</v>
      </c>
      <c r="D303" s="172" t="s">
        <v>126</v>
      </c>
      <c r="E303" s="173" t="s">
        <v>484</v>
      </c>
      <c r="F303" s="174" t="s">
        <v>485</v>
      </c>
      <c r="G303" s="175" t="s">
        <v>441</v>
      </c>
      <c r="H303" s="176">
        <v>7</v>
      </c>
      <c r="I303" s="177"/>
      <c r="J303" s="178">
        <f>ROUND(I303*H303,2)</f>
        <v>0</v>
      </c>
      <c r="K303" s="174" t="s">
        <v>1</v>
      </c>
      <c r="L303" s="39"/>
      <c r="M303" s="179" t="s">
        <v>1</v>
      </c>
      <c r="N303" s="180" t="s">
        <v>40</v>
      </c>
      <c r="O303" s="77"/>
      <c r="P303" s="181">
        <f>O303*H303</f>
        <v>0</v>
      </c>
      <c r="Q303" s="181">
        <v>0.62248000000000003</v>
      </c>
      <c r="R303" s="181">
        <f>Q303*H303</f>
        <v>4.3573599999999999</v>
      </c>
      <c r="S303" s="181">
        <v>0.62</v>
      </c>
      <c r="T303" s="182">
        <f>S303*H303</f>
        <v>4.3399999999999999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83" t="s">
        <v>141</v>
      </c>
      <c r="AT303" s="183" t="s">
        <v>126</v>
      </c>
      <c r="AU303" s="183" t="s">
        <v>85</v>
      </c>
      <c r="AY303" s="19" t="s">
        <v>123</v>
      </c>
      <c r="BE303" s="184">
        <f>IF(N303="základní",J303,0)</f>
        <v>0</v>
      </c>
      <c r="BF303" s="184">
        <f>IF(N303="snížená",J303,0)</f>
        <v>0</v>
      </c>
      <c r="BG303" s="184">
        <f>IF(N303="zákl. přenesená",J303,0)</f>
        <v>0</v>
      </c>
      <c r="BH303" s="184">
        <f>IF(N303="sníž. přenesená",J303,0)</f>
        <v>0</v>
      </c>
      <c r="BI303" s="184">
        <f>IF(N303="nulová",J303,0)</f>
        <v>0</v>
      </c>
      <c r="BJ303" s="19" t="s">
        <v>83</v>
      </c>
      <c r="BK303" s="184">
        <f>ROUND(I303*H303,2)</f>
        <v>0</v>
      </c>
      <c r="BL303" s="19" t="s">
        <v>141</v>
      </c>
      <c r="BM303" s="183" t="s">
        <v>486</v>
      </c>
    </row>
    <row r="304" s="13" customFormat="1">
      <c r="A304" s="13"/>
      <c r="B304" s="190"/>
      <c r="C304" s="13"/>
      <c r="D304" s="191" t="s">
        <v>200</v>
      </c>
      <c r="E304" s="192" t="s">
        <v>1</v>
      </c>
      <c r="F304" s="193" t="s">
        <v>487</v>
      </c>
      <c r="G304" s="13"/>
      <c r="H304" s="194">
        <v>7</v>
      </c>
      <c r="I304" s="195"/>
      <c r="J304" s="13"/>
      <c r="K304" s="13"/>
      <c r="L304" s="190"/>
      <c r="M304" s="196"/>
      <c r="N304" s="197"/>
      <c r="O304" s="197"/>
      <c r="P304" s="197"/>
      <c r="Q304" s="197"/>
      <c r="R304" s="197"/>
      <c r="S304" s="197"/>
      <c r="T304" s="19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92" t="s">
        <v>200</v>
      </c>
      <c r="AU304" s="192" t="s">
        <v>85</v>
      </c>
      <c r="AV304" s="13" t="s">
        <v>85</v>
      </c>
      <c r="AW304" s="13" t="s">
        <v>31</v>
      </c>
      <c r="AX304" s="13" t="s">
        <v>83</v>
      </c>
      <c r="AY304" s="192" t="s">
        <v>123</v>
      </c>
    </row>
    <row r="305" s="2" customFormat="1" ht="24.15" customHeight="1">
      <c r="A305" s="38"/>
      <c r="B305" s="171"/>
      <c r="C305" s="172" t="s">
        <v>488</v>
      </c>
      <c r="D305" s="172" t="s">
        <v>126</v>
      </c>
      <c r="E305" s="173" t="s">
        <v>489</v>
      </c>
      <c r="F305" s="174" t="s">
        <v>490</v>
      </c>
      <c r="G305" s="175" t="s">
        <v>441</v>
      </c>
      <c r="H305" s="176">
        <v>19</v>
      </c>
      <c r="I305" s="177"/>
      <c r="J305" s="178">
        <f>ROUND(I305*H305,2)</f>
        <v>0</v>
      </c>
      <c r="K305" s="174" t="s">
        <v>447</v>
      </c>
      <c r="L305" s="39"/>
      <c r="M305" s="179" t="s">
        <v>1</v>
      </c>
      <c r="N305" s="180" t="s">
        <v>40</v>
      </c>
      <c r="O305" s="77"/>
      <c r="P305" s="181">
        <f>O305*H305</f>
        <v>0</v>
      </c>
      <c r="Q305" s="181">
        <v>0.10037</v>
      </c>
      <c r="R305" s="181">
        <f>Q305*H305</f>
        <v>1.90703</v>
      </c>
      <c r="S305" s="181">
        <v>0.10000000000000001</v>
      </c>
      <c r="T305" s="182">
        <f>S305*H305</f>
        <v>1.9000000000000001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83" t="s">
        <v>141</v>
      </c>
      <c r="AT305" s="183" t="s">
        <v>126</v>
      </c>
      <c r="AU305" s="183" t="s">
        <v>85</v>
      </c>
      <c r="AY305" s="19" t="s">
        <v>123</v>
      </c>
      <c r="BE305" s="184">
        <f>IF(N305="základní",J305,0)</f>
        <v>0</v>
      </c>
      <c r="BF305" s="184">
        <f>IF(N305="snížená",J305,0)</f>
        <v>0</v>
      </c>
      <c r="BG305" s="184">
        <f>IF(N305="zákl. přenesená",J305,0)</f>
        <v>0</v>
      </c>
      <c r="BH305" s="184">
        <f>IF(N305="sníž. přenesená",J305,0)</f>
        <v>0</v>
      </c>
      <c r="BI305" s="184">
        <f>IF(N305="nulová",J305,0)</f>
        <v>0</v>
      </c>
      <c r="BJ305" s="19" t="s">
        <v>83</v>
      </c>
      <c r="BK305" s="184">
        <f>ROUND(I305*H305,2)</f>
        <v>0</v>
      </c>
      <c r="BL305" s="19" t="s">
        <v>141</v>
      </c>
      <c r="BM305" s="183" t="s">
        <v>491</v>
      </c>
    </row>
    <row r="306" s="13" customFormat="1">
      <c r="A306" s="13"/>
      <c r="B306" s="190"/>
      <c r="C306" s="13"/>
      <c r="D306" s="191" t="s">
        <v>200</v>
      </c>
      <c r="E306" s="192" t="s">
        <v>1</v>
      </c>
      <c r="F306" s="193" t="s">
        <v>492</v>
      </c>
      <c r="G306" s="13"/>
      <c r="H306" s="194">
        <v>19</v>
      </c>
      <c r="I306" s="195"/>
      <c r="J306" s="13"/>
      <c r="K306" s="13"/>
      <c r="L306" s="190"/>
      <c r="M306" s="196"/>
      <c r="N306" s="197"/>
      <c r="O306" s="197"/>
      <c r="P306" s="197"/>
      <c r="Q306" s="197"/>
      <c r="R306" s="197"/>
      <c r="S306" s="197"/>
      <c r="T306" s="19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192" t="s">
        <v>200</v>
      </c>
      <c r="AU306" s="192" t="s">
        <v>85</v>
      </c>
      <c r="AV306" s="13" t="s">
        <v>85</v>
      </c>
      <c r="AW306" s="13" t="s">
        <v>31</v>
      </c>
      <c r="AX306" s="13" t="s">
        <v>83</v>
      </c>
      <c r="AY306" s="192" t="s">
        <v>123</v>
      </c>
    </row>
    <row r="307" s="2" customFormat="1" ht="16.5" customHeight="1">
      <c r="A307" s="38"/>
      <c r="B307" s="171"/>
      <c r="C307" s="222" t="s">
        <v>493</v>
      </c>
      <c r="D307" s="222" t="s">
        <v>337</v>
      </c>
      <c r="E307" s="223" t="s">
        <v>494</v>
      </c>
      <c r="F307" s="224" t="s">
        <v>495</v>
      </c>
      <c r="G307" s="225" t="s">
        <v>441</v>
      </c>
      <c r="H307" s="226">
        <v>67.298000000000002</v>
      </c>
      <c r="I307" s="227"/>
      <c r="J307" s="228">
        <f>ROUND(I307*H307,2)</f>
        <v>0</v>
      </c>
      <c r="K307" s="224" t="s">
        <v>1</v>
      </c>
      <c r="L307" s="229"/>
      <c r="M307" s="230" t="s">
        <v>1</v>
      </c>
      <c r="N307" s="231" t="s">
        <v>40</v>
      </c>
      <c r="O307" s="77"/>
      <c r="P307" s="181">
        <f>O307*H307</f>
        <v>0</v>
      </c>
      <c r="Q307" s="181">
        <v>0</v>
      </c>
      <c r="R307" s="181">
        <f>Q307*H307</f>
        <v>0</v>
      </c>
      <c r="S307" s="181">
        <v>0</v>
      </c>
      <c r="T307" s="18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83" t="s">
        <v>164</v>
      </c>
      <c r="AT307" s="183" t="s">
        <v>337</v>
      </c>
      <c r="AU307" s="183" t="s">
        <v>85</v>
      </c>
      <c r="AY307" s="19" t="s">
        <v>123</v>
      </c>
      <c r="BE307" s="184">
        <f>IF(N307="základní",J307,0)</f>
        <v>0</v>
      </c>
      <c r="BF307" s="184">
        <f>IF(N307="snížená",J307,0)</f>
        <v>0</v>
      </c>
      <c r="BG307" s="184">
        <f>IF(N307="zákl. přenesená",J307,0)</f>
        <v>0</v>
      </c>
      <c r="BH307" s="184">
        <f>IF(N307="sníž. přenesená",J307,0)</f>
        <v>0</v>
      </c>
      <c r="BI307" s="184">
        <f>IF(N307="nulová",J307,0)</f>
        <v>0</v>
      </c>
      <c r="BJ307" s="19" t="s">
        <v>83</v>
      </c>
      <c r="BK307" s="184">
        <f>ROUND(I307*H307,2)</f>
        <v>0</v>
      </c>
      <c r="BL307" s="19" t="s">
        <v>141</v>
      </c>
      <c r="BM307" s="183" t="s">
        <v>496</v>
      </c>
    </row>
    <row r="308" s="13" customFormat="1">
      <c r="A308" s="13"/>
      <c r="B308" s="190"/>
      <c r="C308" s="13"/>
      <c r="D308" s="191" t="s">
        <v>200</v>
      </c>
      <c r="E308" s="192" t="s">
        <v>1</v>
      </c>
      <c r="F308" s="193" t="s">
        <v>497</v>
      </c>
      <c r="G308" s="13"/>
      <c r="H308" s="194">
        <v>25.917000000000002</v>
      </c>
      <c r="I308" s="195"/>
      <c r="J308" s="13"/>
      <c r="K308" s="13"/>
      <c r="L308" s="190"/>
      <c r="M308" s="196"/>
      <c r="N308" s="197"/>
      <c r="O308" s="197"/>
      <c r="P308" s="197"/>
      <c r="Q308" s="197"/>
      <c r="R308" s="197"/>
      <c r="S308" s="197"/>
      <c r="T308" s="198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92" t="s">
        <v>200</v>
      </c>
      <c r="AU308" s="192" t="s">
        <v>85</v>
      </c>
      <c r="AV308" s="13" t="s">
        <v>85</v>
      </c>
      <c r="AW308" s="13" t="s">
        <v>31</v>
      </c>
      <c r="AX308" s="13" t="s">
        <v>75</v>
      </c>
      <c r="AY308" s="192" t="s">
        <v>123</v>
      </c>
    </row>
    <row r="309" s="13" customFormat="1">
      <c r="A309" s="13"/>
      <c r="B309" s="190"/>
      <c r="C309" s="13"/>
      <c r="D309" s="191" t="s">
        <v>200</v>
      </c>
      <c r="E309" s="192" t="s">
        <v>1</v>
      </c>
      <c r="F309" s="193" t="s">
        <v>498</v>
      </c>
      <c r="G309" s="13"/>
      <c r="H309" s="194">
        <v>16.949999999999999</v>
      </c>
      <c r="I309" s="195"/>
      <c r="J309" s="13"/>
      <c r="K309" s="13"/>
      <c r="L309" s="190"/>
      <c r="M309" s="196"/>
      <c r="N309" s="197"/>
      <c r="O309" s="197"/>
      <c r="P309" s="197"/>
      <c r="Q309" s="197"/>
      <c r="R309" s="197"/>
      <c r="S309" s="197"/>
      <c r="T309" s="19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192" t="s">
        <v>200</v>
      </c>
      <c r="AU309" s="192" t="s">
        <v>85</v>
      </c>
      <c r="AV309" s="13" t="s">
        <v>85</v>
      </c>
      <c r="AW309" s="13" t="s">
        <v>31</v>
      </c>
      <c r="AX309" s="13" t="s">
        <v>75</v>
      </c>
      <c r="AY309" s="192" t="s">
        <v>123</v>
      </c>
    </row>
    <row r="310" s="13" customFormat="1">
      <c r="A310" s="13"/>
      <c r="B310" s="190"/>
      <c r="C310" s="13"/>
      <c r="D310" s="191" t="s">
        <v>200</v>
      </c>
      <c r="E310" s="192" t="s">
        <v>1</v>
      </c>
      <c r="F310" s="193" t="s">
        <v>499</v>
      </c>
      <c r="G310" s="13"/>
      <c r="H310" s="194">
        <v>7.0229999999999997</v>
      </c>
      <c r="I310" s="195"/>
      <c r="J310" s="13"/>
      <c r="K310" s="13"/>
      <c r="L310" s="190"/>
      <c r="M310" s="196"/>
      <c r="N310" s="197"/>
      <c r="O310" s="197"/>
      <c r="P310" s="197"/>
      <c r="Q310" s="197"/>
      <c r="R310" s="197"/>
      <c r="S310" s="197"/>
      <c r="T310" s="19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92" t="s">
        <v>200</v>
      </c>
      <c r="AU310" s="192" t="s">
        <v>85</v>
      </c>
      <c r="AV310" s="13" t="s">
        <v>85</v>
      </c>
      <c r="AW310" s="13" t="s">
        <v>31</v>
      </c>
      <c r="AX310" s="13" t="s">
        <v>75</v>
      </c>
      <c r="AY310" s="192" t="s">
        <v>123</v>
      </c>
    </row>
    <row r="311" s="13" customFormat="1">
      <c r="A311" s="13"/>
      <c r="B311" s="190"/>
      <c r="C311" s="13"/>
      <c r="D311" s="191" t="s">
        <v>200</v>
      </c>
      <c r="E311" s="192" t="s">
        <v>1</v>
      </c>
      <c r="F311" s="193" t="s">
        <v>500</v>
      </c>
      <c r="G311" s="13"/>
      <c r="H311" s="194">
        <v>5.3330000000000002</v>
      </c>
      <c r="I311" s="195"/>
      <c r="J311" s="13"/>
      <c r="K311" s="13"/>
      <c r="L311" s="190"/>
      <c r="M311" s="196"/>
      <c r="N311" s="197"/>
      <c r="O311" s="197"/>
      <c r="P311" s="197"/>
      <c r="Q311" s="197"/>
      <c r="R311" s="197"/>
      <c r="S311" s="197"/>
      <c r="T311" s="19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192" t="s">
        <v>200</v>
      </c>
      <c r="AU311" s="192" t="s">
        <v>85</v>
      </c>
      <c r="AV311" s="13" t="s">
        <v>85</v>
      </c>
      <c r="AW311" s="13" t="s">
        <v>31</v>
      </c>
      <c r="AX311" s="13" t="s">
        <v>75</v>
      </c>
      <c r="AY311" s="192" t="s">
        <v>123</v>
      </c>
    </row>
    <row r="312" s="13" customFormat="1">
      <c r="A312" s="13"/>
      <c r="B312" s="190"/>
      <c r="C312" s="13"/>
      <c r="D312" s="191" t="s">
        <v>200</v>
      </c>
      <c r="E312" s="192" t="s">
        <v>1</v>
      </c>
      <c r="F312" s="193" t="s">
        <v>501</v>
      </c>
      <c r="G312" s="13"/>
      <c r="H312" s="194">
        <v>12.074999999999999</v>
      </c>
      <c r="I312" s="195"/>
      <c r="J312" s="13"/>
      <c r="K312" s="13"/>
      <c r="L312" s="190"/>
      <c r="M312" s="196"/>
      <c r="N312" s="197"/>
      <c r="O312" s="197"/>
      <c r="P312" s="197"/>
      <c r="Q312" s="197"/>
      <c r="R312" s="197"/>
      <c r="S312" s="197"/>
      <c r="T312" s="19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92" t="s">
        <v>200</v>
      </c>
      <c r="AU312" s="192" t="s">
        <v>85</v>
      </c>
      <c r="AV312" s="13" t="s">
        <v>85</v>
      </c>
      <c r="AW312" s="13" t="s">
        <v>31</v>
      </c>
      <c r="AX312" s="13" t="s">
        <v>75</v>
      </c>
      <c r="AY312" s="192" t="s">
        <v>123</v>
      </c>
    </row>
    <row r="313" s="14" customFormat="1">
      <c r="A313" s="14"/>
      <c r="B313" s="199"/>
      <c r="C313" s="14"/>
      <c r="D313" s="191" t="s">
        <v>200</v>
      </c>
      <c r="E313" s="200" t="s">
        <v>1</v>
      </c>
      <c r="F313" s="201" t="s">
        <v>203</v>
      </c>
      <c r="G313" s="14"/>
      <c r="H313" s="202">
        <v>67.298000000000002</v>
      </c>
      <c r="I313" s="203"/>
      <c r="J313" s="14"/>
      <c r="K313" s="14"/>
      <c r="L313" s="199"/>
      <c r="M313" s="204"/>
      <c r="N313" s="205"/>
      <c r="O313" s="205"/>
      <c r="P313" s="205"/>
      <c r="Q313" s="205"/>
      <c r="R313" s="205"/>
      <c r="S313" s="205"/>
      <c r="T313" s="206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0" t="s">
        <v>200</v>
      </c>
      <c r="AU313" s="200" t="s">
        <v>85</v>
      </c>
      <c r="AV313" s="14" t="s">
        <v>141</v>
      </c>
      <c r="AW313" s="14" t="s">
        <v>31</v>
      </c>
      <c r="AX313" s="14" t="s">
        <v>83</v>
      </c>
      <c r="AY313" s="200" t="s">
        <v>123</v>
      </c>
    </row>
    <row r="314" s="2" customFormat="1" ht="24.15" customHeight="1">
      <c r="A314" s="38"/>
      <c r="B314" s="171"/>
      <c r="C314" s="172" t="s">
        <v>502</v>
      </c>
      <c r="D314" s="172" t="s">
        <v>126</v>
      </c>
      <c r="E314" s="173" t="s">
        <v>503</v>
      </c>
      <c r="F314" s="174" t="s">
        <v>504</v>
      </c>
      <c r="G314" s="175" t="s">
        <v>324</v>
      </c>
      <c r="H314" s="176">
        <v>10.75</v>
      </c>
      <c r="I314" s="177"/>
      <c r="J314" s="178">
        <f>ROUND(I314*H314,2)</f>
        <v>0</v>
      </c>
      <c r="K314" s="174" t="s">
        <v>1</v>
      </c>
      <c r="L314" s="39"/>
      <c r="M314" s="179" t="s">
        <v>1</v>
      </c>
      <c r="N314" s="180" t="s">
        <v>40</v>
      </c>
      <c r="O314" s="77"/>
      <c r="P314" s="181">
        <f>O314*H314</f>
        <v>0</v>
      </c>
      <c r="Q314" s="181">
        <v>0</v>
      </c>
      <c r="R314" s="181">
        <f>Q314*H314</f>
        <v>0</v>
      </c>
      <c r="S314" s="181">
        <v>0</v>
      </c>
      <c r="T314" s="18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83" t="s">
        <v>141</v>
      </c>
      <c r="AT314" s="183" t="s">
        <v>126</v>
      </c>
      <c r="AU314" s="183" t="s">
        <v>85</v>
      </c>
      <c r="AY314" s="19" t="s">
        <v>123</v>
      </c>
      <c r="BE314" s="184">
        <f>IF(N314="základní",J314,0)</f>
        <v>0</v>
      </c>
      <c r="BF314" s="184">
        <f>IF(N314="snížená",J314,0)</f>
        <v>0</v>
      </c>
      <c r="BG314" s="184">
        <f>IF(N314="zákl. přenesená",J314,0)</f>
        <v>0</v>
      </c>
      <c r="BH314" s="184">
        <f>IF(N314="sníž. přenesená",J314,0)</f>
        <v>0</v>
      </c>
      <c r="BI314" s="184">
        <f>IF(N314="nulová",J314,0)</f>
        <v>0</v>
      </c>
      <c r="BJ314" s="19" t="s">
        <v>83</v>
      </c>
      <c r="BK314" s="184">
        <f>ROUND(I314*H314,2)</f>
        <v>0</v>
      </c>
      <c r="BL314" s="19" t="s">
        <v>141</v>
      </c>
      <c r="BM314" s="183" t="s">
        <v>505</v>
      </c>
    </row>
    <row r="315" s="15" customFormat="1">
      <c r="A315" s="15"/>
      <c r="B315" s="207"/>
      <c r="C315" s="15"/>
      <c r="D315" s="191" t="s">
        <v>200</v>
      </c>
      <c r="E315" s="208" t="s">
        <v>1</v>
      </c>
      <c r="F315" s="209" t="s">
        <v>506</v>
      </c>
      <c r="G315" s="15"/>
      <c r="H315" s="208" t="s">
        <v>1</v>
      </c>
      <c r="I315" s="210"/>
      <c r="J315" s="15"/>
      <c r="K315" s="15"/>
      <c r="L315" s="207"/>
      <c r="M315" s="211"/>
      <c r="N315" s="212"/>
      <c r="O315" s="212"/>
      <c r="P315" s="212"/>
      <c r="Q315" s="212"/>
      <c r="R315" s="212"/>
      <c r="S315" s="212"/>
      <c r="T315" s="213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08" t="s">
        <v>200</v>
      </c>
      <c r="AU315" s="208" t="s">
        <v>85</v>
      </c>
      <c r="AV315" s="15" t="s">
        <v>83</v>
      </c>
      <c r="AW315" s="15" t="s">
        <v>31</v>
      </c>
      <c r="AX315" s="15" t="s">
        <v>75</v>
      </c>
      <c r="AY315" s="208" t="s">
        <v>123</v>
      </c>
    </row>
    <row r="316" s="13" customFormat="1">
      <c r="A316" s="13"/>
      <c r="B316" s="190"/>
      <c r="C316" s="13"/>
      <c r="D316" s="191" t="s">
        <v>200</v>
      </c>
      <c r="E316" s="192" t="s">
        <v>1</v>
      </c>
      <c r="F316" s="193" t="s">
        <v>507</v>
      </c>
      <c r="G316" s="13"/>
      <c r="H316" s="194">
        <v>10.75</v>
      </c>
      <c r="I316" s="195"/>
      <c r="J316" s="13"/>
      <c r="K316" s="13"/>
      <c r="L316" s="190"/>
      <c r="M316" s="196"/>
      <c r="N316" s="197"/>
      <c r="O316" s="197"/>
      <c r="P316" s="197"/>
      <c r="Q316" s="197"/>
      <c r="R316" s="197"/>
      <c r="S316" s="197"/>
      <c r="T316" s="19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92" t="s">
        <v>200</v>
      </c>
      <c r="AU316" s="192" t="s">
        <v>85</v>
      </c>
      <c r="AV316" s="13" t="s">
        <v>85</v>
      </c>
      <c r="AW316" s="13" t="s">
        <v>31</v>
      </c>
      <c r="AX316" s="13" t="s">
        <v>83</v>
      </c>
      <c r="AY316" s="192" t="s">
        <v>123</v>
      </c>
    </row>
    <row r="317" s="2" customFormat="1" ht="33" customHeight="1">
      <c r="A317" s="38"/>
      <c r="B317" s="171"/>
      <c r="C317" s="172" t="s">
        <v>508</v>
      </c>
      <c r="D317" s="172" t="s">
        <v>126</v>
      </c>
      <c r="E317" s="173" t="s">
        <v>509</v>
      </c>
      <c r="F317" s="174" t="s">
        <v>510</v>
      </c>
      <c r="G317" s="175" t="s">
        <v>198</v>
      </c>
      <c r="H317" s="176">
        <v>196.19999999999999</v>
      </c>
      <c r="I317" s="177"/>
      <c r="J317" s="178">
        <f>ROUND(I317*H317,2)</f>
        <v>0</v>
      </c>
      <c r="K317" s="174" t="s">
        <v>130</v>
      </c>
      <c r="L317" s="39"/>
      <c r="M317" s="179" t="s">
        <v>1</v>
      </c>
      <c r="N317" s="180" t="s">
        <v>40</v>
      </c>
      <c r="O317" s="77"/>
      <c r="P317" s="181">
        <f>O317*H317</f>
        <v>0</v>
      </c>
      <c r="Q317" s="181">
        <v>0.11162</v>
      </c>
      <c r="R317" s="181">
        <f>Q317*H317</f>
        <v>21.899843999999998</v>
      </c>
      <c r="S317" s="181">
        <v>0</v>
      </c>
      <c r="T317" s="18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83" t="s">
        <v>141</v>
      </c>
      <c r="AT317" s="183" t="s">
        <v>126</v>
      </c>
      <c r="AU317" s="183" t="s">
        <v>85</v>
      </c>
      <c r="AY317" s="19" t="s">
        <v>123</v>
      </c>
      <c r="BE317" s="184">
        <f>IF(N317="základní",J317,0)</f>
        <v>0</v>
      </c>
      <c r="BF317" s="184">
        <f>IF(N317="snížená",J317,0)</f>
        <v>0</v>
      </c>
      <c r="BG317" s="184">
        <f>IF(N317="zákl. přenesená",J317,0)</f>
        <v>0</v>
      </c>
      <c r="BH317" s="184">
        <f>IF(N317="sníž. přenesená",J317,0)</f>
        <v>0</v>
      </c>
      <c r="BI317" s="184">
        <f>IF(N317="nulová",J317,0)</f>
        <v>0</v>
      </c>
      <c r="BJ317" s="19" t="s">
        <v>83</v>
      </c>
      <c r="BK317" s="184">
        <f>ROUND(I317*H317,2)</f>
        <v>0</v>
      </c>
      <c r="BL317" s="19" t="s">
        <v>141</v>
      </c>
      <c r="BM317" s="183" t="s">
        <v>511</v>
      </c>
    </row>
    <row r="318" s="13" customFormat="1">
      <c r="A318" s="13"/>
      <c r="B318" s="190"/>
      <c r="C318" s="13"/>
      <c r="D318" s="191" t="s">
        <v>200</v>
      </c>
      <c r="E318" s="192" t="s">
        <v>1</v>
      </c>
      <c r="F318" s="193" t="s">
        <v>512</v>
      </c>
      <c r="G318" s="13"/>
      <c r="H318" s="194">
        <v>169.40000000000001</v>
      </c>
      <c r="I318" s="195"/>
      <c r="J318" s="13"/>
      <c r="K318" s="13"/>
      <c r="L318" s="190"/>
      <c r="M318" s="196"/>
      <c r="N318" s="197"/>
      <c r="O318" s="197"/>
      <c r="P318" s="197"/>
      <c r="Q318" s="197"/>
      <c r="R318" s="197"/>
      <c r="S318" s="197"/>
      <c r="T318" s="19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192" t="s">
        <v>200</v>
      </c>
      <c r="AU318" s="192" t="s">
        <v>85</v>
      </c>
      <c r="AV318" s="13" t="s">
        <v>85</v>
      </c>
      <c r="AW318" s="13" t="s">
        <v>31</v>
      </c>
      <c r="AX318" s="13" t="s">
        <v>75</v>
      </c>
      <c r="AY318" s="192" t="s">
        <v>123</v>
      </c>
    </row>
    <row r="319" s="13" customFormat="1">
      <c r="A319" s="13"/>
      <c r="B319" s="190"/>
      <c r="C319" s="13"/>
      <c r="D319" s="191" t="s">
        <v>200</v>
      </c>
      <c r="E319" s="192" t="s">
        <v>1</v>
      </c>
      <c r="F319" s="193" t="s">
        <v>513</v>
      </c>
      <c r="G319" s="13"/>
      <c r="H319" s="194">
        <v>26.800000000000001</v>
      </c>
      <c r="I319" s="195"/>
      <c r="J319" s="13"/>
      <c r="K319" s="13"/>
      <c r="L319" s="190"/>
      <c r="M319" s="196"/>
      <c r="N319" s="197"/>
      <c r="O319" s="197"/>
      <c r="P319" s="197"/>
      <c r="Q319" s="197"/>
      <c r="R319" s="197"/>
      <c r="S319" s="197"/>
      <c r="T319" s="19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192" t="s">
        <v>200</v>
      </c>
      <c r="AU319" s="192" t="s">
        <v>85</v>
      </c>
      <c r="AV319" s="13" t="s">
        <v>85</v>
      </c>
      <c r="AW319" s="13" t="s">
        <v>31</v>
      </c>
      <c r="AX319" s="13" t="s">
        <v>75</v>
      </c>
      <c r="AY319" s="192" t="s">
        <v>123</v>
      </c>
    </row>
    <row r="320" s="14" customFormat="1">
      <c r="A320" s="14"/>
      <c r="B320" s="199"/>
      <c r="C320" s="14"/>
      <c r="D320" s="191" t="s">
        <v>200</v>
      </c>
      <c r="E320" s="200" t="s">
        <v>1</v>
      </c>
      <c r="F320" s="201" t="s">
        <v>203</v>
      </c>
      <c r="G320" s="14"/>
      <c r="H320" s="202">
        <v>196.20000000000002</v>
      </c>
      <c r="I320" s="203"/>
      <c r="J320" s="14"/>
      <c r="K320" s="14"/>
      <c r="L320" s="199"/>
      <c r="M320" s="204"/>
      <c r="N320" s="205"/>
      <c r="O320" s="205"/>
      <c r="P320" s="205"/>
      <c r="Q320" s="205"/>
      <c r="R320" s="205"/>
      <c r="S320" s="205"/>
      <c r="T320" s="206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0" t="s">
        <v>200</v>
      </c>
      <c r="AU320" s="200" t="s">
        <v>85</v>
      </c>
      <c r="AV320" s="14" t="s">
        <v>141</v>
      </c>
      <c r="AW320" s="14" t="s">
        <v>31</v>
      </c>
      <c r="AX320" s="14" t="s">
        <v>83</v>
      </c>
      <c r="AY320" s="200" t="s">
        <v>123</v>
      </c>
    </row>
    <row r="321" s="12" customFormat="1" ht="22.8" customHeight="1">
      <c r="A321" s="12"/>
      <c r="B321" s="158"/>
      <c r="C321" s="12"/>
      <c r="D321" s="159" t="s">
        <v>74</v>
      </c>
      <c r="E321" s="169" t="s">
        <v>164</v>
      </c>
      <c r="F321" s="169" t="s">
        <v>514</v>
      </c>
      <c r="G321" s="12"/>
      <c r="H321" s="12"/>
      <c r="I321" s="161"/>
      <c r="J321" s="170">
        <f>BK321</f>
        <v>0</v>
      </c>
      <c r="K321" s="12"/>
      <c r="L321" s="158"/>
      <c r="M321" s="163"/>
      <c r="N321" s="164"/>
      <c r="O321" s="164"/>
      <c r="P321" s="165">
        <f>SUM(P322:P347)</f>
        <v>0</v>
      </c>
      <c r="Q321" s="164"/>
      <c r="R321" s="165">
        <f>SUM(R322:R347)</f>
        <v>3.4391149999999997</v>
      </c>
      <c r="S321" s="164"/>
      <c r="T321" s="166">
        <f>SUM(T322:T347)</f>
        <v>6.4800000000000004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159" t="s">
        <v>83</v>
      </c>
      <c r="AT321" s="167" t="s">
        <v>74</v>
      </c>
      <c r="AU321" s="167" t="s">
        <v>83</v>
      </c>
      <c r="AY321" s="159" t="s">
        <v>123</v>
      </c>
      <c r="BK321" s="168">
        <f>SUM(BK322:BK347)</f>
        <v>0</v>
      </c>
    </row>
    <row r="322" s="2" customFormat="1" ht="24.15" customHeight="1">
      <c r="A322" s="38"/>
      <c r="B322" s="171"/>
      <c r="C322" s="172" t="s">
        <v>515</v>
      </c>
      <c r="D322" s="172" t="s">
        <v>126</v>
      </c>
      <c r="E322" s="173" t="s">
        <v>516</v>
      </c>
      <c r="F322" s="174" t="s">
        <v>517</v>
      </c>
      <c r="G322" s="175" t="s">
        <v>231</v>
      </c>
      <c r="H322" s="176">
        <v>3</v>
      </c>
      <c r="I322" s="177"/>
      <c r="J322" s="178">
        <f>ROUND(I322*H322,2)</f>
        <v>0</v>
      </c>
      <c r="K322" s="174" t="s">
        <v>130</v>
      </c>
      <c r="L322" s="39"/>
      <c r="M322" s="179" t="s">
        <v>1</v>
      </c>
      <c r="N322" s="180" t="s">
        <v>40</v>
      </c>
      <c r="O322" s="77"/>
      <c r="P322" s="181">
        <f>O322*H322</f>
        <v>0</v>
      </c>
      <c r="Q322" s="181">
        <v>1.0000000000000001E-05</v>
      </c>
      <c r="R322" s="181">
        <f>Q322*H322</f>
        <v>3.0000000000000004E-05</v>
      </c>
      <c r="S322" s="181">
        <v>0</v>
      </c>
      <c r="T322" s="18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83" t="s">
        <v>141</v>
      </c>
      <c r="AT322" s="183" t="s">
        <v>126</v>
      </c>
      <c r="AU322" s="183" t="s">
        <v>85</v>
      </c>
      <c r="AY322" s="19" t="s">
        <v>123</v>
      </c>
      <c r="BE322" s="184">
        <f>IF(N322="základní",J322,0)</f>
        <v>0</v>
      </c>
      <c r="BF322" s="184">
        <f>IF(N322="snížená",J322,0)</f>
        <v>0</v>
      </c>
      <c r="BG322" s="184">
        <f>IF(N322="zákl. přenesená",J322,0)</f>
        <v>0</v>
      </c>
      <c r="BH322" s="184">
        <f>IF(N322="sníž. přenesená",J322,0)</f>
        <v>0</v>
      </c>
      <c r="BI322" s="184">
        <f>IF(N322="nulová",J322,0)</f>
        <v>0</v>
      </c>
      <c r="BJ322" s="19" t="s">
        <v>83</v>
      </c>
      <c r="BK322" s="184">
        <f>ROUND(I322*H322,2)</f>
        <v>0</v>
      </c>
      <c r="BL322" s="19" t="s">
        <v>141</v>
      </c>
      <c r="BM322" s="183" t="s">
        <v>518</v>
      </c>
    </row>
    <row r="323" s="13" customFormat="1">
      <c r="A323" s="13"/>
      <c r="B323" s="190"/>
      <c r="C323" s="13"/>
      <c r="D323" s="191" t="s">
        <v>200</v>
      </c>
      <c r="E323" s="192" t="s">
        <v>1</v>
      </c>
      <c r="F323" s="193" t="s">
        <v>519</v>
      </c>
      <c r="G323" s="13"/>
      <c r="H323" s="194">
        <v>1</v>
      </c>
      <c r="I323" s="195"/>
      <c r="J323" s="13"/>
      <c r="K323" s="13"/>
      <c r="L323" s="190"/>
      <c r="M323" s="196"/>
      <c r="N323" s="197"/>
      <c r="O323" s="197"/>
      <c r="P323" s="197"/>
      <c r="Q323" s="197"/>
      <c r="R323" s="197"/>
      <c r="S323" s="197"/>
      <c r="T323" s="19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192" t="s">
        <v>200</v>
      </c>
      <c r="AU323" s="192" t="s">
        <v>85</v>
      </c>
      <c r="AV323" s="13" t="s">
        <v>85</v>
      </c>
      <c r="AW323" s="13" t="s">
        <v>31</v>
      </c>
      <c r="AX323" s="13" t="s">
        <v>75</v>
      </c>
      <c r="AY323" s="192" t="s">
        <v>123</v>
      </c>
    </row>
    <row r="324" s="13" customFormat="1">
      <c r="A324" s="13"/>
      <c r="B324" s="190"/>
      <c r="C324" s="13"/>
      <c r="D324" s="191" t="s">
        <v>200</v>
      </c>
      <c r="E324" s="192" t="s">
        <v>1</v>
      </c>
      <c r="F324" s="193" t="s">
        <v>520</v>
      </c>
      <c r="G324" s="13"/>
      <c r="H324" s="194">
        <v>2</v>
      </c>
      <c r="I324" s="195"/>
      <c r="J324" s="13"/>
      <c r="K324" s="13"/>
      <c r="L324" s="190"/>
      <c r="M324" s="196"/>
      <c r="N324" s="197"/>
      <c r="O324" s="197"/>
      <c r="P324" s="197"/>
      <c r="Q324" s="197"/>
      <c r="R324" s="197"/>
      <c r="S324" s="197"/>
      <c r="T324" s="198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192" t="s">
        <v>200</v>
      </c>
      <c r="AU324" s="192" t="s">
        <v>85</v>
      </c>
      <c r="AV324" s="13" t="s">
        <v>85</v>
      </c>
      <c r="AW324" s="13" t="s">
        <v>31</v>
      </c>
      <c r="AX324" s="13" t="s">
        <v>75</v>
      </c>
      <c r="AY324" s="192" t="s">
        <v>123</v>
      </c>
    </row>
    <row r="325" s="14" customFormat="1">
      <c r="A325" s="14"/>
      <c r="B325" s="199"/>
      <c r="C325" s="14"/>
      <c r="D325" s="191" t="s">
        <v>200</v>
      </c>
      <c r="E325" s="200" t="s">
        <v>1</v>
      </c>
      <c r="F325" s="201" t="s">
        <v>203</v>
      </c>
      <c r="G325" s="14"/>
      <c r="H325" s="202">
        <v>3</v>
      </c>
      <c r="I325" s="203"/>
      <c r="J325" s="14"/>
      <c r="K325" s="14"/>
      <c r="L325" s="199"/>
      <c r="M325" s="204"/>
      <c r="N325" s="205"/>
      <c r="O325" s="205"/>
      <c r="P325" s="205"/>
      <c r="Q325" s="205"/>
      <c r="R325" s="205"/>
      <c r="S325" s="205"/>
      <c r="T325" s="206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0" t="s">
        <v>200</v>
      </c>
      <c r="AU325" s="200" t="s">
        <v>85</v>
      </c>
      <c r="AV325" s="14" t="s">
        <v>141</v>
      </c>
      <c r="AW325" s="14" t="s">
        <v>31</v>
      </c>
      <c r="AX325" s="14" t="s">
        <v>83</v>
      </c>
      <c r="AY325" s="200" t="s">
        <v>123</v>
      </c>
    </row>
    <row r="326" s="2" customFormat="1" ht="24.15" customHeight="1">
      <c r="A326" s="38"/>
      <c r="B326" s="171"/>
      <c r="C326" s="222" t="s">
        <v>521</v>
      </c>
      <c r="D326" s="222" t="s">
        <v>337</v>
      </c>
      <c r="E326" s="223" t="s">
        <v>522</v>
      </c>
      <c r="F326" s="224" t="s">
        <v>523</v>
      </c>
      <c r="G326" s="225" t="s">
        <v>231</v>
      </c>
      <c r="H326" s="226">
        <v>3.1499999999999999</v>
      </c>
      <c r="I326" s="227"/>
      <c r="J326" s="228">
        <f>ROUND(I326*H326,2)</f>
        <v>0</v>
      </c>
      <c r="K326" s="224" t="s">
        <v>130</v>
      </c>
      <c r="L326" s="229"/>
      <c r="M326" s="230" t="s">
        <v>1</v>
      </c>
      <c r="N326" s="231" t="s">
        <v>40</v>
      </c>
      <c r="O326" s="77"/>
      <c r="P326" s="181">
        <f>O326*H326</f>
        <v>0</v>
      </c>
      <c r="Q326" s="181">
        <v>0.0038999999999999998</v>
      </c>
      <c r="R326" s="181">
        <f>Q326*H326</f>
        <v>0.012284999999999999</v>
      </c>
      <c r="S326" s="181">
        <v>0</v>
      </c>
      <c r="T326" s="18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83" t="s">
        <v>164</v>
      </c>
      <c r="AT326" s="183" t="s">
        <v>337</v>
      </c>
      <c r="AU326" s="183" t="s">
        <v>85</v>
      </c>
      <c r="AY326" s="19" t="s">
        <v>123</v>
      </c>
      <c r="BE326" s="184">
        <f>IF(N326="základní",J326,0)</f>
        <v>0</v>
      </c>
      <c r="BF326" s="184">
        <f>IF(N326="snížená",J326,0)</f>
        <v>0</v>
      </c>
      <c r="BG326" s="184">
        <f>IF(N326="zákl. přenesená",J326,0)</f>
        <v>0</v>
      </c>
      <c r="BH326" s="184">
        <f>IF(N326="sníž. přenesená",J326,0)</f>
        <v>0</v>
      </c>
      <c r="BI326" s="184">
        <f>IF(N326="nulová",J326,0)</f>
        <v>0</v>
      </c>
      <c r="BJ326" s="19" t="s">
        <v>83</v>
      </c>
      <c r="BK326" s="184">
        <f>ROUND(I326*H326,2)</f>
        <v>0</v>
      </c>
      <c r="BL326" s="19" t="s">
        <v>141</v>
      </c>
      <c r="BM326" s="183" t="s">
        <v>524</v>
      </c>
    </row>
    <row r="327" s="13" customFormat="1">
      <c r="A327" s="13"/>
      <c r="B327" s="190"/>
      <c r="C327" s="13"/>
      <c r="D327" s="191" t="s">
        <v>200</v>
      </c>
      <c r="E327" s="192" t="s">
        <v>1</v>
      </c>
      <c r="F327" s="193" t="s">
        <v>525</v>
      </c>
      <c r="G327" s="13"/>
      <c r="H327" s="194">
        <v>3.1499999999999999</v>
      </c>
      <c r="I327" s="195"/>
      <c r="J327" s="13"/>
      <c r="K327" s="13"/>
      <c r="L327" s="190"/>
      <c r="M327" s="196"/>
      <c r="N327" s="197"/>
      <c r="O327" s="197"/>
      <c r="P327" s="197"/>
      <c r="Q327" s="197"/>
      <c r="R327" s="197"/>
      <c r="S327" s="197"/>
      <c r="T327" s="19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92" t="s">
        <v>200</v>
      </c>
      <c r="AU327" s="192" t="s">
        <v>85</v>
      </c>
      <c r="AV327" s="13" t="s">
        <v>85</v>
      </c>
      <c r="AW327" s="13" t="s">
        <v>31</v>
      </c>
      <c r="AX327" s="13" t="s">
        <v>83</v>
      </c>
      <c r="AY327" s="192" t="s">
        <v>123</v>
      </c>
    </row>
    <row r="328" s="2" customFormat="1" ht="21.75" customHeight="1">
      <c r="A328" s="38"/>
      <c r="B328" s="171"/>
      <c r="C328" s="172" t="s">
        <v>526</v>
      </c>
      <c r="D328" s="172" t="s">
        <v>126</v>
      </c>
      <c r="E328" s="173" t="s">
        <v>527</v>
      </c>
      <c r="F328" s="174" t="s">
        <v>528</v>
      </c>
      <c r="G328" s="175" t="s">
        <v>231</v>
      </c>
      <c r="H328" s="176">
        <v>90</v>
      </c>
      <c r="I328" s="177"/>
      <c r="J328" s="178">
        <f>ROUND(I328*H328,2)</f>
        <v>0</v>
      </c>
      <c r="K328" s="174" t="s">
        <v>447</v>
      </c>
      <c r="L328" s="39"/>
      <c r="M328" s="179" t="s">
        <v>1</v>
      </c>
      <c r="N328" s="180" t="s">
        <v>40</v>
      </c>
      <c r="O328" s="77"/>
      <c r="P328" s="181">
        <f>O328*H328</f>
        <v>0</v>
      </c>
      <c r="Q328" s="181">
        <v>1.0000000000000001E-05</v>
      </c>
      <c r="R328" s="181">
        <f>Q328*H328</f>
        <v>0.00090000000000000008</v>
      </c>
      <c r="S328" s="181">
        <v>0</v>
      </c>
      <c r="T328" s="18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83" t="s">
        <v>141</v>
      </c>
      <c r="AT328" s="183" t="s">
        <v>126</v>
      </c>
      <c r="AU328" s="183" t="s">
        <v>85</v>
      </c>
      <c r="AY328" s="19" t="s">
        <v>123</v>
      </c>
      <c r="BE328" s="184">
        <f>IF(N328="základní",J328,0)</f>
        <v>0</v>
      </c>
      <c r="BF328" s="184">
        <f>IF(N328="snížená",J328,0)</f>
        <v>0</v>
      </c>
      <c r="BG328" s="184">
        <f>IF(N328="zákl. přenesená",J328,0)</f>
        <v>0</v>
      </c>
      <c r="BH328" s="184">
        <f>IF(N328="sníž. přenesená",J328,0)</f>
        <v>0</v>
      </c>
      <c r="BI328" s="184">
        <f>IF(N328="nulová",J328,0)</f>
        <v>0</v>
      </c>
      <c r="BJ328" s="19" t="s">
        <v>83</v>
      </c>
      <c r="BK328" s="184">
        <f>ROUND(I328*H328,2)</f>
        <v>0</v>
      </c>
      <c r="BL328" s="19" t="s">
        <v>141</v>
      </c>
      <c r="BM328" s="183" t="s">
        <v>529</v>
      </c>
    </row>
    <row r="329" s="13" customFormat="1">
      <c r="A329" s="13"/>
      <c r="B329" s="190"/>
      <c r="C329" s="13"/>
      <c r="D329" s="191" t="s">
        <v>200</v>
      </c>
      <c r="E329" s="192" t="s">
        <v>1</v>
      </c>
      <c r="F329" s="193" t="s">
        <v>530</v>
      </c>
      <c r="G329" s="13"/>
      <c r="H329" s="194">
        <v>90</v>
      </c>
      <c r="I329" s="195"/>
      <c r="J329" s="13"/>
      <c r="K329" s="13"/>
      <c r="L329" s="190"/>
      <c r="M329" s="196"/>
      <c r="N329" s="197"/>
      <c r="O329" s="197"/>
      <c r="P329" s="197"/>
      <c r="Q329" s="197"/>
      <c r="R329" s="197"/>
      <c r="S329" s="197"/>
      <c r="T329" s="198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192" t="s">
        <v>200</v>
      </c>
      <c r="AU329" s="192" t="s">
        <v>85</v>
      </c>
      <c r="AV329" s="13" t="s">
        <v>85</v>
      </c>
      <c r="AW329" s="13" t="s">
        <v>31</v>
      </c>
      <c r="AX329" s="13" t="s">
        <v>83</v>
      </c>
      <c r="AY329" s="192" t="s">
        <v>123</v>
      </c>
    </row>
    <row r="330" s="2" customFormat="1" ht="16.5" customHeight="1">
      <c r="A330" s="38"/>
      <c r="B330" s="171"/>
      <c r="C330" s="222" t="s">
        <v>531</v>
      </c>
      <c r="D330" s="222" t="s">
        <v>337</v>
      </c>
      <c r="E330" s="223" t="s">
        <v>532</v>
      </c>
      <c r="F330" s="224" t="s">
        <v>533</v>
      </c>
      <c r="G330" s="225" t="s">
        <v>231</v>
      </c>
      <c r="H330" s="226">
        <v>94.5</v>
      </c>
      <c r="I330" s="227"/>
      <c r="J330" s="228">
        <f>ROUND(I330*H330,2)</f>
        <v>0</v>
      </c>
      <c r="K330" s="224" t="s">
        <v>130</v>
      </c>
      <c r="L330" s="229"/>
      <c r="M330" s="230" t="s">
        <v>1</v>
      </c>
      <c r="N330" s="231" t="s">
        <v>40</v>
      </c>
      <c r="O330" s="77"/>
      <c r="P330" s="181">
        <f>O330*H330</f>
        <v>0</v>
      </c>
      <c r="Q330" s="181">
        <v>0.0037000000000000002</v>
      </c>
      <c r="R330" s="181">
        <f>Q330*H330</f>
        <v>0.34965000000000002</v>
      </c>
      <c r="S330" s="181">
        <v>0</v>
      </c>
      <c r="T330" s="18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83" t="s">
        <v>164</v>
      </c>
      <c r="AT330" s="183" t="s">
        <v>337</v>
      </c>
      <c r="AU330" s="183" t="s">
        <v>85</v>
      </c>
      <c r="AY330" s="19" t="s">
        <v>123</v>
      </c>
      <c r="BE330" s="184">
        <f>IF(N330="základní",J330,0)</f>
        <v>0</v>
      </c>
      <c r="BF330" s="184">
        <f>IF(N330="snížená",J330,0)</f>
        <v>0</v>
      </c>
      <c r="BG330" s="184">
        <f>IF(N330="zákl. přenesená",J330,0)</f>
        <v>0</v>
      </c>
      <c r="BH330" s="184">
        <f>IF(N330="sníž. přenesená",J330,0)</f>
        <v>0</v>
      </c>
      <c r="BI330" s="184">
        <f>IF(N330="nulová",J330,0)</f>
        <v>0</v>
      </c>
      <c r="BJ330" s="19" t="s">
        <v>83</v>
      </c>
      <c r="BK330" s="184">
        <f>ROUND(I330*H330,2)</f>
        <v>0</v>
      </c>
      <c r="BL330" s="19" t="s">
        <v>141</v>
      </c>
      <c r="BM330" s="183" t="s">
        <v>534</v>
      </c>
    </row>
    <row r="331" s="13" customFormat="1">
      <c r="A331" s="13"/>
      <c r="B331" s="190"/>
      <c r="C331" s="13"/>
      <c r="D331" s="191" t="s">
        <v>200</v>
      </c>
      <c r="E331" s="192" t="s">
        <v>1</v>
      </c>
      <c r="F331" s="193" t="s">
        <v>535</v>
      </c>
      <c r="G331" s="13"/>
      <c r="H331" s="194">
        <v>94.5</v>
      </c>
      <c r="I331" s="195"/>
      <c r="J331" s="13"/>
      <c r="K331" s="13"/>
      <c r="L331" s="190"/>
      <c r="M331" s="196"/>
      <c r="N331" s="197"/>
      <c r="O331" s="197"/>
      <c r="P331" s="197"/>
      <c r="Q331" s="197"/>
      <c r="R331" s="197"/>
      <c r="S331" s="197"/>
      <c r="T331" s="19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192" t="s">
        <v>200</v>
      </c>
      <c r="AU331" s="192" t="s">
        <v>85</v>
      </c>
      <c r="AV331" s="13" t="s">
        <v>85</v>
      </c>
      <c r="AW331" s="13" t="s">
        <v>31</v>
      </c>
      <c r="AX331" s="13" t="s">
        <v>83</v>
      </c>
      <c r="AY331" s="192" t="s">
        <v>123</v>
      </c>
    </row>
    <row r="332" s="2" customFormat="1" ht="24.15" customHeight="1">
      <c r="A332" s="38"/>
      <c r="B332" s="171"/>
      <c r="C332" s="172" t="s">
        <v>536</v>
      </c>
      <c r="D332" s="172" t="s">
        <v>126</v>
      </c>
      <c r="E332" s="173" t="s">
        <v>537</v>
      </c>
      <c r="F332" s="174" t="s">
        <v>538</v>
      </c>
      <c r="G332" s="175" t="s">
        <v>256</v>
      </c>
      <c r="H332" s="176">
        <v>3</v>
      </c>
      <c r="I332" s="177"/>
      <c r="J332" s="178">
        <f>ROUND(I332*H332,2)</f>
        <v>0</v>
      </c>
      <c r="K332" s="174" t="s">
        <v>130</v>
      </c>
      <c r="L332" s="39"/>
      <c r="M332" s="179" t="s">
        <v>1</v>
      </c>
      <c r="N332" s="180" t="s">
        <v>40</v>
      </c>
      <c r="O332" s="77"/>
      <c r="P332" s="181">
        <f>O332*H332</f>
        <v>0</v>
      </c>
      <c r="Q332" s="181">
        <v>0</v>
      </c>
      <c r="R332" s="181">
        <f>Q332*H332</f>
        <v>0</v>
      </c>
      <c r="S332" s="181">
        <v>1.76</v>
      </c>
      <c r="T332" s="182">
        <f>S332*H332</f>
        <v>5.2800000000000002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83" t="s">
        <v>141</v>
      </c>
      <c r="AT332" s="183" t="s">
        <v>126</v>
      </c>
      <c r="AU332" s="183" t="s">
        <v>85</v>
      </c>
      <c r="AY332" s="19" t="s">
        <v>123</v>
      </c>
      <c r="BE332" s="184">
        <f>IF(N332="základní",J332,0)</f>
        <v>0</v>
      </c>
      <c r="BF332" s="184">
        <f>IF(N332="snížená",J332,0)</f>
        <v>0</v>
      </c>
      <c r="BG332" s="184">
        <f>IF(N332="zákl. přenesená",J332,0)</f>
        <v>0</v>
      </c>
      <c r="BH332" s="184">
        <f>IF(N332="sníž. přenesená",J332,0)</f>
        <v>0</v>
      </c>
      <c r="BI332" s="184">
        <f>IF(N332="nulová",J332,0)</f>
        <v>0</v>
      </c>
      <c r="BJ332" s="19" t="s">
        <v>83</v>
      </c>
      <c r="BK332" s="184">
        <f>ROUND(I332*H332,2)</f>
        <v>0</v>
      </c>
      <c r="BL332" s="19" t="s">
        <v>141</v>
      </c>
      <c r="BM332" s="183" t="s">
        <v>539</v>
      </c>
    </row>
    <row r="333" s="13" customFormat="1">
      <c r="A333" s="13"/>
      <c r="B333" s="190"/>
      <c r="C333" s="13"/>
      <c r="D333" s="191" t="s">
        <v>200</v>
      </c>
      <c r="E333" s="192" t="s">
        <v>1</v>
      </c>
      <c r="F333" s="193" t="s">
        <v>540</v>
      </c>
      <c r="G333" s="13"/>
      <c r="H333" s="194">
        <v>3</v>
      </c>
      <c r="I333" s="195"/>
      <c r="J333" s="13"/>
      <c r="K333" s="13"/>
      <c r="L333" s="190"/>
      <c r="M333" s="196"/>
      <c r="N333" s="197"/>
      <c r="O333" s="197"/>
      <c r="P333" s="197"/>
      <c r="Q333" s="197"/>
      <c r="R333" s="197"/>
      <c r="S333" s="197"/>
      <c r="T333" s="19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192" t="s">
        <v>200</v>
      </c>
      <c r="AU333" s="192" t="s">
        <v>85</v>
      </c>
      <c r="AV333" s="13" t="s">
        <v>85</v>
      </c>
      <c r="AW333" s="13" t="s">
        <v>31</v>
      </c>
      <c r="AX333" s="13" t="s">
        <v>83</v>
      </c>
      <c r="AY333" s="192" t="s">
        <v>123</v>
      </c>
    </row>
    <row r="334" s="2" customFormat="1" ht="24.15" customHeight="1">
      <c r="A334" s="38"/>
      <c r="B334" s="171"/>
      <c r="C334" s="172" t="s">
        <v>541</v>
      </c>
      <c r="D334" s="172" t="s">
        <v>126</v>
      </c>
      <c r="E334" s="173" t="s">
        <v>542</v>
      </c>
      <c r="F334" s="174" t="s">
        <v>543</v>
      </c>
      <c r="G334" s="175" t="s">
        <v>441</v>
      </c>
      <c r="H334" s="176">
        <v>2</v>
      </c>
      <c r="I334" s="177"/>
      <c r="J334" s="178">
        <f>ROUND(I334*H334,2)</f>
        <v>0</v>
      </c>
      <c r="K334" s="174" t="s">
        <v>130</v>
      </c>
      <c r="L334" s="39"/>
      <c r="M334" s="179" t="s">
        <v>1</v>
      </c>
      <c r="N334" s="180" t="s">
        <v>40</v>
      </c>
      <c r="O334" s="77"/>
      <c r="P334" s="181">
        <f>O334*H334</f>
        <v>0</v>
      </c>
      <c r="Q334" s="181">
        <v>0.12422</v>
      </c>
      <c r="R334" s="181">
        <f>Q334*H334</f>
        <v>0.24843999999999999</v>
      </c>
      <c r="S334" s="181">
        <v>0</v>
      </c>
      <c r="T334" s="18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83" t="s">
        <v>141</v>
      </c>
      <c r="AT334" s="183" t="s">
        <v>126</v>
      </c>
      <c r="AU334" s="183" t="s">
        <v>85</v>
      </c>
      <c r="AY334" s="19" t="s">
        <v>123</v>
      </c>
      <c r="BE334" s="184">
        <f>IF(N334="základní",J334,0)</f>
        <v>0</v>
      </c>
      <c r="BF334" s="184">
        <f>IF(N334="snížená",J334,0)</f>
        <v>0</v>
      </c>
      <c r="BG334" s="184">
        <f>IF(N334="zákl. přenesená",J334,0)</f>
        <v>0</v>
      </c>
      <c r="BH334" s="184">
        <f>IF(N334="sníž. přenesená",J334,0)</f>
        <v>0</v>
      </c>
      <c r="BI334" s="184">
        <f>IF(N334="nulová",J334,0)</f>
        <v>0</v>
      </c>
      <c r="BJ334" s="19" t="s">
        <v>83</v>
      </c>
      <c r="BK334" s="184">
        <f>ROUND(I334*H334,2)</f>
        <v>0</v>
      </c>
      <c r="BL334" s="19" t="s">
        <v>141</v>
      </c>
      <c r="BM334" s="183" t="s">
        <v>544</v>
      </c>
    </row>
    <row r="335" s="13" customFormat="1">
      <c r="A335" s="13"/>
      <c r="B335" s="190"/>
      <c r="C335" s="13"/>
      <c r="D335" s="191" t="s">
        <v>200</v>
      </c>
      <c r="E335" s="192" t="s">
        <v>1</v>
      </c>
      <c r="F335" s="193" t="s">
        <v>545</v>
      </c>
      <c r="G335" s="13"/>
      <c r="H335" s="194">
        <v>2</v>
      </c>
      <c r="I335" s="195"/>
      <c r="J335" s="13"/>
      <c r="K335" s="13"/>
      <c r="L335" s="190"/>
      <c r="M335" s="196"/>
      <c r="N335" s="197"/>
      <c r="O335" s="197"/>
      <c r="P335" s="197"/>
      <c r="Q335" s="197"/>
      <c r="R335" s="197"/>
      <c r="S335" s="197"/>
      <c r="T335" s="19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92" t="s">
        <v>200</v>
      </c>
      <c r="AU335" s="192" t="s">
        <v>85</v>
      </c>
      <c r="AV335" s="13" t="s">
        <v>85</v>
      </c>
      <c r="AW335" s="13" t="s">
        <v>31</v>
      </c>
      <c r="AX335" s="13" t="s">
        <v>83</v>
      </c>
      <c r="AY335" s="192" t="s">
        <v>123</v>
      </c>
    </row>
    <row r="336" s="2" customFormat="1" ht="24.15" customHeight="1">
      <c r="A336" s="38"/>
      <c r="B336" s="171"/>
      <c r="C336" s="222" t="s">
        <v>546</v>
      </c>
      <c r="D336" s="222" t="s">
        <v>337</v>
      </c>
      <c r="E336" s="223" t="s">
        <v>547</v>
      </c>
      <c r="F336" s="224" t="s">
        <v>548</v>
      </c>
      <c r="G336" s="225" t="s">
        <v>441</v>
      </c>
      <c r="H336" s="226">
        <v>2.1000000000000001</v>
      </c>
      <c r="I336" s="227"/>
      <c r="J336" s="228">
        <f>ROUND(I336*H336,2)</f>
        <v>0</v>
      </c>
      <c r="K336" s="224" t="s">
        <v>130</v>
      </c>
      <c r="L336" s="229"/>
      <c r="M336" s="230" t="s">
        <v>1</v>
      </c>
      <c r="N336" s="231" t="s">
        <v>40</v>
      </c>
      <c r="O336" s="77"/>
      <c r="P336" s="181">
        <f>O336*H336</f>
        <v>0</v>
      </c>
      <c r="Q336" s="181">
        <v>0.071999999999999995</v>
      </c>
      <c r="R336" s="181">
        <f>Q336*H336</f>
        <v>0.1512</v>
      </c>
      <c r="S336" s="181">
        <v>0</v>
      </c>
      <c r="T336" s="18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83" t="s">
        <v>164</v>
      </c>
      <c r="AT336" s="183" t="s">
        <v>337</v>
      </c>
      <c r="AU336" s="183" t="s">
        <v>85</v>
      </c>
      <c r="AY336" s="19" t="s">
        <v>123</v>
      </c>
      <c r="BE336" s="184">
        <f>IF(N336="základní",J336,0)</f>
        <v>0</v>
      </c>
      <c r="BF336" s="184">
        <f>IF(N336="snížená",J336,0)</f>
        <v>0</v>
      </c>
      <c r="BG336" s="184">
        <f>IF(N336="zákl. přenesená",J336,0)</f>
        <v>0</v>
      </c>
      <c r="BH336" s="184">
        <f>IF(N336="sníž. přenesená",J336,0)</f>
        <v>0</v>
      </c>
      <c r="BI336" s="184">
        <f>IF(N336="nulová",J336,0)</f>
        <v>0</v>
      </c>
      <c r="BJ336" s="19" t="s">
        <v>83</v>
      </c>
      <c r="BK336" s="184">
        <f>ROUND(I336*H336,2)</f>
        <v>0</v>
      </c>
      <c r="BL336" s="19" t="s">
        <v>141</v>
      </c>
      <c r="BM336" s="183" t="s">
        <v>549</v>
      </c>
    </row>
    <row r="337" s="13" customFormat="1">
      <c r="A337" s="13"/>
      <c r="B337" s="190"/>
      <c r="C337" s="13"/>
      <c r="D337" s="191" t="s">
        <v>200</v>
      </c>
      <c r="E337" s="192" t="s">
        <v>1</v>
      </c>
      <c r="F337" s="193" t="s">
        <v>550</v>
      </c>
      <c r="G337" s="13"/>
      <c r="H337" s="194">
        <v>2.1000000000000001</v>
      </c>
      <c r="I337" s="195"/>
      <c r="J337" s="13"/>
      <c r="K337" s="13"/>
      <c r="L337" s="190"/>
      <c r="M337" s="196"/>
      <c r="N337" s="197"/>
      <c r="O337" s="197"/>
      <c r="P337" s="197"/>
      <c r="Q337" s="197"/>
      <c r="R337" s="197"/>
      <c r="S337" s="197"/>
      <c r="T337" s="198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192" t="s">
        <v>200</v>
      </c>
      <c r="AU337" s="192" t="s">
        <v>85</v>
      </c>
      <c r="AV337" s="13" t="s">
        <v>85</v>
      </c>
      <c r="AW337" s="13" t="s">
        <v>31</v>
      </c>
      <c r="AX337" s="13" t="s">
        <v>83</v>
      </c>
      <c r="AY337" s="192" t="s">
        <v>123</v>
      </c>
    </row>
    <row r="338" s="2" customFormat="1" ht="21.75" customHeight="1">
      <c r="A338" s="38"/>
      <c r="B338" s="171"/>
      <c r="C338" s="222" t="s">
        <v>551</v>
      </c>
      <c r="D338" s="222" t="s">
        <v>337</v>
      </c>
      <c r="E338" s="223" t="s">
        <v>552</v>
      </c>
      <c r="F338" s="224" t="s">
        <v>553</v>
      </c>
      <c r="G338" s="225" t="s">
        <v>441</v>
      </c>
      <c r="H338" s="226">
        <v>2.1000000000000001</v>
      </c>
      <c r="I338" s="227"/>
      <c r="J338" s="228">
        <f>ROUND(I338*H338,2)</f>
        <v>0</v>
      </c>
      <c r="K338" s="224" t="s">
        <v>130</v>
      </c>
      <c r="L338" s="229"/>
      <c r="M338" s="230" t="s">
        <v>1</v>
      </c>
      <c r="N338" s="231" t="s">
        <v>40</v>
      </c>
      <c r="O338" s="77"/>
      <c r="P338" s="181">
        <f>O338*H338</f>
        <v>0</v>
      </c>
      <c r="Q338" s="181">
        <v>0.058000000000000003</v>
      </c>
      <c r="R338" s="181">
        <f>Q338*H338</f>
        <v>0.12180000000000001</v>
      </c>
      <c r="S338" s="181">
        <v>0</v>
      </c>
      <c r="T338" s="18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83" t="s">
        <v>164</v>
      </c>
      <c r="AT338" s="183" t="s">
        <v>337</v>
      </c>
      <c r="AU338" s="183" t="s">
        <v>85</v>
      </c>
      <c r="AY338" s="19" t="s">
        <v>123</v>
      </c>
      <c r="BE338" s="184">
        <f>IF(N338="základní",J338,0)</f>
        <v>0</v>
      </c>
      <c r="BF338" s="184">
        <f>IF(N338="snížená",J338,0)</f>
        <v>0</v>
      </c>
      <c r="BG338" s="184">
        <f>IF(N338="zákl. přenesená",J338,0)</f>
        <v>0</v>
      </c>
      <c r="BH338" s="184">
        <f>IF(N338="sníž. přenesená",J338,0)</f>
        <v>0</v>
      </c>
      <c r="BI338" s="184">
        <f>IF(N338="nulová",J338,0)</f>
        <v>0</v>
      </c>
      <c r="BJ338" s="19" t="s">
        <v>83</v>
      </c>
      <c r="BK338" s="184">
        <f>ROUND(I338*H338,2)</f>
        <v>0</v>
      </c>
      <c r="BL338" s="19" t="s">
        <v>141</v>
      </c>
      <c r="BM338" s="183" t="s">
        <v>554</v>
      </c>
    </row>
    <row r="339" s="13" customFormat="1">
      <c r="A339" s="13"/>
      <c r="B339" s="190"/>
      <c r="C339" s="13"/>
      <c r="D339" s="191" t="s">
        <v>200</v>
      </c>
      <c r="E339" s="192" t="s">
        <v>1</v>
      </c>
      <c r="F339" s="193" t="s">
        <v>550</v>
      </c>
      <c r="G339" s="13"/>
      <c r="H339" s="194">
        <v>2.1000000000000001</v>
      </c>
      <c r="I339" s="195"/>
      <c r="J339" s="13"/>
      <c r="K339" s="13"/>
      <c r="L339" s="190"/>
      <c r="M339" s="196"/>
      <c r="N339" s="197"/>
      <c r="O339" s="197"/>
      <c r="P339" s="197"/>
      <c r="Q339" s="197"/>
      <c r="R339" s="197"/>
      <c r="S339" s="197"/>
      <c r="T339" s="19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92" t="s">
        <v>200</v>
      </c>
      <c r="AU339" s="192" t="s">
        <v>85</v>
      </c>
      <c r="AV339" s="13" t="s">
        <v>85</v>
      </c>
      <c r="AW339" s="13" t="s">
        <v>31</v>
      </c>
      <c r="AX339" s="13" t="s">
        <v>83</v>
      </c>
      <c r="AY339" s="192" t="s">
        <v>123</v>
      </c>
    </row>
    <row r="340" s="2" customFormat="1" ht="24.15" customHeight="1">
      <c r="A340" s="38"/>
      <c r="B340" s="171"/>
      <c r="C340" s="172" t="s">
        <v>555</v>
      </c>
      <c r="D340" s="172" t="s">
        <v>126</v>
      </c>
      <c r="E340" s="173" t="s">
        <v>556</v>
      </c>
      <c r="F340" s="174" t="s">
        <v>557</v>
      </c>
      <c r="G340" s="175" t="s">
        <v>441</v>
      </c>
      <c r="H340" s="176">
        <v>2</v>
      </c>
      <c r="I340" s="177"/>
      <c r="J340" s="178">
        <f>ROUND(I340*H340,2)</f>
        <v>0</v>
      </c>
      <c r="K340" s="174" t="s">
        <v>130</v>
      </c>
      <c r="L340" s="39"/>
      <c r="M340" s="179" t="s">
        <v>1</v>
      </c>
      <c r="N340" s="180" t="s">
        <v>40</v>
      </c>
      <c r="O340" s="77"/>
      <c r="P340" s="181">
        <f>O340*H340</f>
        <v>0</v>
      </c>
      <c r="Q340" s="181">
        <v>0.02972</v>
      </c>
      <c r="R340" s="181">
        <f>Q340*H340</f>
        <v>0.05944</v>
      </c>
      <c r="S340" s="181">
        <v>0</v>
      </c>
      <c r="T340" s="18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83" t="s">
        <v>141</v>
      </c>
      <c r="AT340" s="183" t="s">
        <v>126</v>
      </c>
      <c r="AU340" s="183" t="s">
        <v>85</v>
      </c>
      <c r="AY340" s="19" t="s">
        <v>123</v>
      </c>
      <c r="BE340" s="184">
        <f>IF(N340="základní",J340,0)</f>
        <v>0</v>
      </c>
      <c r="BF340" s="184">
        <f>IF(N340="snížená",J340,0)</f>
        <v>0</v>
      </c>
      <c r="BG340" s="184">
        <f>IF(N340="zákl. přenesená",J340,0)</f>
        <v>0</v>
      </c>
      <c r="BH340" s="184">
        <f>IF(N340="sníž. přenesená",J340,0)</f>
        <v>0</v>
      </c>
      <c r="BI340" s="184">
        <f>IF(N340="nulová",J340,0)</f>
        <v>0</v>
      </c>
      <c r="BJ340" s="19" t="s">
        <v>83</v>
      </c>
      <c r="BK340" s="184">
        <f>ROUND(I340*H340,2)</f>
        <v>0</v>
      </c>
      <c r="BL340" s="19" t="s">
        <v>141</v>
      </c>
      <c r="BM340" s="183" t="s">
        <v>558</v>
      </c>
    </row>
    <row r="341" s="2" customFormat="1" ht="24.15" customHeight="1">
      <c r="A341" s="38"/>
      <c r="B341" s="171"/>
      <c r="C341" s="172" t="s">
        <v>559</v>
      </c>
      <c r="D341" s="172" t="s">
        <v>126</v>
      </c>
      <c r="E341" s="173" t="s">
        <v>560</v>
      </c>
      <c r="F341" s="174" t="s">
        <v>561</v>
      </c>
      <c r="G341" s="175" t="s">
        <v>441</v>
      </c>
      <c r="H341" s="176">
        <v>2</v>
      </c>
      <c r="I341" s="177"/>
      <c r="J341" s="178">
        <f>ROUND(I341*H341,2)</f>
        <v>0</v>
      </c>
      <c r="K341" s="174" t="s">
        <v>130</v>
      </c>
      <c r="L341" s="39"/>
      <c r="M341" s="179" t="s">
        <v>1</v>
      </c>
      <c r="N341" s="180" t="s">
        <v>40</v>
      </c>
      <c r="O341" s="77"/>
      <c r="P341" s="181">
        <f>O341*H341</f>
        <v>0</v>
      </c>
      <c r="Q341" s="181">
        <v>0.02972</v>
      </c>
      <c r="R341" s="181">
        <f>Q341*H341</f>
        <v>0.05944</v>
      </c>
      <c r="S341" s="181">
        <v>0</v>
      </c>
      <c r="T341" s="18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83" t="s">
        <v>141</v>
      </c>
      <c r="AT341" s="183" t="s">
        <v>126</v>
      </c>
      <c r="AU341" s="183" t="s">
        <v>85</v>
      </c>
      <c r="AY341" s="19" t="s">
        <v>123</v>
      </c>
      <c r="BE341" s="184">
        <f>IF(N341="základní",J341,0)</f>
        <v>0</v>
      </c>
      <c r="BF341" s="184">
        <f>IF(N341="snížená",J341,0)</f>
        <v>0</v>
      </c>
      <c r="BG341" s="184">
        <f>IF(N341="zákl. přenesená",J341,0)</f>
        <v>0</v>
      </c>
      <c r="BH341" s="184">
        <f>IF(N341="sníž. přenesená",J341,0)</f>
        <v>0</v>
      </c>
      <c r="BI341" s="184">
        <f>IF(N341="nulová",J341,0)</f>
        <v>0</v>
      </c>
      <c r="BJ341" s="19" t="s">
        <v>83</v>
      </c>
      <c r="BK341" s="184">
        <f>ROUND(I341*H341,2)</f>
        <v>0</v>
      </c>
      <c r="BL341" s="19" t="s">
        <v>141</v>
      </c>
      <c r="BM341" s="183" t="s">
        <v>562</v>
      </c>
    </row>
    <row r="342" s="2" customFormat="1" ht="24.15" customHeight="1">
      <c r="A342" s="38"/>
      <c r="B342" s="171"/>
      <c r="C342" s="222" t="s">
        <v>563</v>
      </c>
      <c r="D342" s="222" t="s">
        <v>337</v>
      </c>
      <c r="E342" s="223" t="s">
        <v>564</v>
      </c>
      <c r="F342" s="224" t="s">
        <v>565</v>
      </c>
      <c r="G342" s="225" t="s">
        <v>441</v>
      </c>
      <c r="H342" s="226">
        <v>2.1000000000000001</v>
      </c>
      <c r="I342" s="227"/>
      <c r="J342" s="228">
        <f>ROUND(I342*H342,2)</f>
        <v>0</v>
      </c>
      <c r="K342" s="224" t="s">
        <v>130</v>
      </c>
      <c r="L342" s="229"/>
      <c r="M342" s="230" t="s">
        <v>1</v>
      </c>
      <c r="N342" s="231" t="s">
        <v>40</v>
      </c>
      <c r="O342" s="77"/>
      <c r="P342" s="181">
        <f>O342*H342</f>
        <v>0</v>
      </c>
      <c r="Q342" s="181">
        <v>0.11</v>
      </c>
      <c r="R342" s="181">
        <f>Q342*H342</f>
        <v>0.23100000000000001</v>
      </c>
      <c r="S342" s="181">
        <v>0</v>
      </c>
      <c r="T342" s="18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83" t="s">
        <v>164</v>
      </c>
      <c r="AT342" s="183" t="s">
        <v>337</v>
      </c>
      <c r="AU342" s="183" t="s">
        <v>85</v>
      </c>
      <c r="AY342" s="19" t="s">
        <v>123</v>
      </c>
      <c r="BE342" s="184">
        <f>IF(N342="základní",J342,0)</f>
        <v>0</v>
      </c>
      <c r="BF342" s="184">
        <f>IF(N342="snížená",J342,0)</f>
        <v>0</v>
      </c>
      <c r="BG342" s="184">
        <f>IF(N342="zákl. přenesená",J342,0)</f>
        <v>0</v>
      </c>
      <c r="BH342" s="184">
        <f>IF(N342="sníž. přenesená",J342,0)</f>
        <v>0</v>
      </c>
      <c r="BI342" s="184">
        <f>IF(N342="nulová",J342,0)</f>
        <v>0</v>
      </c>
      <c r="BJ342" s="19" t="s">
        <v>83</v>
      </c>
      <c r="BK342" s="184">
        <f>ROUND(I342*H342,2)</f>
        <v>0</v>
      </c>
      <c r="BL342" s="19" t="s">
        <v>141</v>
      </c>
      <c r="BM342" s="183" t="s">
        <v>566</v>
      </c>
    </row>
    <row r="343" s="13" customFormat="1">
      <c r="A343" s="13"/>
      <c r="B343" s="190"/>
      <c r="C343" s="13"/>
      <c r="D343" s="191" t="s">
        <v>200</v>
      </c>
      <c r="E343" s="192" t="s">
        <v>1</v>
      </c>
      <c r="F343" s="193" t="s">
        <v>550</v>
      </c>
      <c r="G343" s="13"/>
      <c r="H343" s="194">
        <v>2.1000000000000001</v>
      </c>
      <c r="I343" s="195"/>
      <c r="J343" s="13"/>
      <c r="K343" s="13"/>
      <c r="L343" s="190"/>
      <c r="M343" s="196"/>
      <c r="N343" s="197"/>
      <c r="O343" s="197"/>
      <c r="P343" s="197"/>
      <c r="Q343" s="197"/>
      <c r="R343" s="197"/>
      <c r="S343" s="197"/>
      <c r="T343" s="19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92" t="s">
        <v>200</v>
      </c>
      <c r="AU343" s="192" t="s">
        <v>85</v>
      </c>
      <c r="AV343" s="13" t="s">
        <v>85</v>
      </c>
      <c r="AW343" s="13" t="s">
        <v>31</v>
      </c>
      <c r="AX343" s="13" t="s">
        <v>83</v>
      </c>
      <c r="AY343" s="192" t="s">
        <v>123</v>
      </c>
    </row>
    <row r="344" s="2" customFormat="1" ht="24.15" customHeight="1">
      <c r="A344" s="38"/>
      <c r="B344" s="171"/>
      <c r="C344" s="172" t="s">
        <v>567</v>
      </c>
      <c r="D344" s="172" t="s">
        <v>126</v>
      </c>
      <c r="E344" s="173" t="s">
        <v>568</v>
      </c>
      <c r="F344" s="174" t="s">
        <v>569</v>
      </c>
      <c r="G344" s="175" t="s">
        <v>441</v>
      </c>
      <c r="H344" s="176">
        <v>8</v>
      </c>
      <c r="I344" s="177"/>
      <c r="J344" s="178">
        <f>ROUND(I344*H344,2)</f>
        <v>0</v>
      </c>
      <c r="K344" s="174" t="s">
        <v>130</v>
      </c>
      <c r="L344" s="39"/>
      <c r="M344" s="179" t="s">
        <v>1</v>
      </c>
      <c r="N344" s="180" t="s">
        <v>40</v>
      </c>
      <c r="O344" s="77"/>
      <c r="P344" s="181">
        <f>O344*H344</f>
        <v>0</v>
      </c>
      <c r="Q344" s="181">
        <v>0</v>
      </c>
      <c r="R344" s="181">
        <f>Q344*H344</f>
        <v>0</v>
      </c>
      <c r="S344" s="181">
        <v>0.14999999999999999</v>
      </c>
      <c r="T344" s="182">
        <f>S344*H344</f>
        <v>1.2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83" t="s">
        <v>141</v>
      </c>
      <c r="AT344" s="183" t="s">
        <v>126</v>
      </c>
      <c r="AU344" s="183" t="s">
        <v>85</v>
      </c>
      <c r="AY344" s="19" t="s">
        <v>123</v>
      </c>
      <c r="BE344" s="184">
        <f>IF(N344="základní",J344,0)</f>
        <v>0</v>
      </c>
      <c r="BF344" s="184">
        <f>IF(N344="snížená",J344,0)</f>
        <v>0</v>
      </c>
      <c r="BG344" s="184">
        <f>IF(N344="zákl. přenesená",J344,0)</f>
        <v>0</v>
      </c>
      <c r="BH344" s="184">
        <f>IF(N344="sníž. přenesená",J344,0)</f>
        <v>0</v>
      </c>
      <c r="BI344" s="184">
        <f>IF(N344="nulová",J344,0)</f>
        <v>0</v>
      </c>
      <c r="BJ344" s="19" t="s">
        <v>83</v>
      </c>
      <c r="BK344" s="184">
        <f>ROUND(I344*H344,2)</f>
        <v>0</v>
      </c>
      <c r="BL344" s="19" t="s">
        <v>141</v>
      </c>
      <c r="BM344" s="183" t="s">
        <v>570</v>
      </c>
    </row>
    <row r="345" s="2" customFormat="1" ht="24.15" customHeight="1">
      <c r="A345" s="38"/>
      <c r="B345" s="171"/>
      <c r="C345" s="172" t="s">
        <v>571</v>
      </c>
      <c r="D345" s="172" t="s">
        <v>126</v>
      </c>
      <c r="E345" s="173" t="s">
        <v>572</v>
      </c>
      <c r="F345" s="174" t="s">
        <v>573</v>
      </c>
      <c r="G345" s="175" t="s">
        <v>441</v>
      </c>
      <c r="H345" s="176">
        <v>7</v>
      </c>
      <c r="I345" s="177"/>
      <c r="J345" s="178">
        <f>ROUND(I345*H345,2)</f>
        <v>0</v>
      </c>
      <c r="K345" s="174" t="s">
        <v>130</v>
      </c>
      <c r="L345" s="39"/>
      <c r="M345" s="179" t="s">
        <v>1</v>
      </c>
      <c r="N345" s="180" t="s">
        <v>40</v>
      </c>
      <c r="O345" s="77"/>
      <c r="P345" s="181">
        <f>O345*H345</f>
        <v>0</v>
      </c>
      <c r="Q345" s="181">
        <v>0.21734000000000001</v>
      </c>
      <c r="R345" s="181">
        <f>Q345*H345</f>
        <v>1.52138</v>
      </c>
      <c r="S345" s="181">
        <v>0</v>
      </c>
      <c r="T345" s="18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83" t="s">
        <v>141</v>
      </c>
      <c r="AT345" s="183" t="s">
        <v>126</v>
      </c>
      <c r="AU345" s="183" t="s">
        <v>85</v>
      </c>
      <c r="AY345" s="19" t="s">
        <v>123</v>
      </c>
      <c r="BE345" s="184">
        <f>IF(N345="základní",J345,0)</f>
        <v>0</v>
      </c>
      <c r="BF345" s="184">
        <f>IF(N345="snížená",J345,0)</f>
        <v>0</v>
      </c>
      <c r="BG345" s="184">
        <f>IF(N345="zákl. přenesená",J345,0)</f>
        <v>0</v>
      </c>
      <c r="BH345" s="184">
        <f>IF(N345="sníž. přenesená",J345,0)</f>
        <v>0</v>
      </c>
      <c r="BI345" s="184">
        <f>IF(N345="nulová",J345,0)</f>
        <v>0</v>
      </c>
      <c r="BJ345" s="19" t="s">
        <v>83</v>
      </c>
      <c r="BK345" s="184">
        <f>ROUND(I345*H345,2)</f>
        <v>0</v>
      </c>
      <c r="BL345" s="19" t="s">
        <v>141</v>
      </c>
      <c r="BM345" s="183" t="s">
        <v>574</v>
      </c>
    </row>
    <row r="346" s="2" customFormat="1" ht="24.15" customHeight="1">
      <c r="A346" s="38"/>
      <c r="B346" s="171"/>
      <c r="C346" s="222" t="s">
        <v>575</v>
      </c>
      <c r="D346" s="222" t="s">
        <v>337</v>
      </c>
      <c r="E346" s="223" t="s">
        <v>576</v>
      </c>
      <c r="F346" s="224" t="s">
        <v>577</v>
      </c>
      <c r="G346" s="225" t="s">
        <v>441</v>
      </c>
      <c r="H346" s="226">
        <v>7.3499999999999996</v>
      </c>
      <c r="I346" s="227"/>
      <c r="J346" s="228">
        <f>ROUND(I346*H346,2)</f>
        <v>0</v>
      </c>
      <c r="K346" s="224" t="s">
        <v>130</v>
      </c>
      <c r="L346" s="229"/>
      <c r="M346" s="230" t="s">
        <v>1</v>
      </c>
      <c r="N346" s="231" t="s">
        <v>40</v>
      </c>
      <c r="O346" s="77"/>
      <c r="P346" s="181">
        <f>O346*H346</f>
        <v>0</v>
      </c>
      <c r="Q346" s="181">
        <v>0.092999999999999999</v>
      </c>
      <c r="R346" s="181">
        <f>Q346*H346</f>
        <v>0.68354999999999999</v>
      </c>
      <c r="S346" s="181">
        <v>0</v>
      </c>
      <c r="T346" s="18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83" t="s">
        <v>164</v>
      </c>
      <c r="AT346" s="183" t="s">
        <v>337</v>
      </c>
      <c r="AU346" s="183" t="s">
        <v>85</v>
      </c>
      <c r="AY346" s="19" t="s">
        <v>123</v>
      </c>
      <c r="BE346" s="184">
        <f>IF(N346="základní",J346,0)</f>
        <v>0</v>
      </c>
      <c r="BF346" s="184">
        <f>IF(N346="snížená",J346,0)</f>
        <v>0</v>
      </c>
      <c r="BG346" s="184">
        <f>IF(N346="zákl. přenesená",J346,0)</f>
        <v>0</v>
      </c>
      <c r="BH346" s="184">
        <f>IF(N346="sníž. přenesená",J346,0)</f>
        <v>0</v>
      </c>
      <c r="BI346" s="184">
        <f>IF(N346="nulová",J346,0)</f>
        <v>0</v>
      </c>
      <c r="BJ346" s="19" t="s">
        <v>83</v>
      </c>
      <c r="BK346" s="184">
        <f>ROUND(I346*H346,2)</f>
        <v>0</v>
      </c>
      <c r="BL346" s="19" t="s">
        <v>141</v>
      </c>
      <c r="BM346" s="183" t="s">
        <v>578</v>
      </c>
    </row>
    <row r="347" s="13" customFormat="1">
      <c r="A347" s="13"/>
      <c r="B347" s="190"/>
      <c r="C347" s="13"/>
      <c r="D347" s="191" t="s">
        <v>200</v>
      </c>
      <c r="E347" s="192" t="s">
        <v>1</v>
      </c>
      <c r="F347" s="193" t="s">
        <v>579</v>
      </c>
      <c r="G347" s="13"/>
      <c r="H347" s="194">
        <v>7.3499999999999996</v>
      </c>
      <c r="I347" s="195"/>
      <c r="J347" s="13"/>
      <c r="K347" s="13"/>
      <c r="L347" s="190"/>
      <c r="M347" s="196"/>
      <c r="N347" s="197"/>
      <c r="O347" s="197"/>
      <c r="P347" s="197"/>
      <c r="Q347" s="197"/>
      <c r="R347" s="197"/>
      <c r="S347" s="197"/>
      <c r="T347" s="19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192" t="s">
        <v>200</v>
      </c>
      <c r="AU347" s="192" t="s">
        <v>85</v>
      </c>
      <c r="AV347" s="13" t="s">
        <v>85</v>
      </c>
      <c r="AW347" s="13" t="s">
        <v>31</v>
      </c>
      <c r="AX347" s="13" t="s">
        <v>83</v>
      </c>
      <c r="AY347" s="192" t="s">
        <v>123</v>
      </c>
    </row>
    <row r="348" s="12" customFormat="1" ht="22.8" customHeight="1">
      <c r="A348" s="12"/>
      <c r="B348" s="158"/>
      <c r="C348" s="12"/>
      <c r="D348" s="159" t="s">
        <v>74</v>
      </c>
      <c r="E348" s="169" t="s">
        <v>168</v>
      </c>
      <c r="F348" s="169" t="s">
        <v>580</v>
      </c>
      <c r="G348" s="12"/>
      <c r="H348" s="12"/>
      <c r="I348" s="161"/>
      <c r="J348" s="170">
        <f>BK348</f>
        <v>0</v>
      </c>
      <c r="K348" s="12"/>
      <c r="L348" s="158"/>
      <c r="M348" s="163"/>
      <c r="N348" s="164"/>
      <c r="O348" s="164"/>
      <c r="P348" s="165">
        <f>SUM(P349:P408)</f>
        <v>0</v>
      </c>
      <c r="Q348" s="164"/>
      <c r="R348" s="165">
        <f>SUM(R349:R408)</f>
        <v>194.36076061999995</v>
      </c>
      <c r="S348" s="164"/>
      <c r="T348" s="166">
        <f>SUM(T349:T408)</f>
        <v>0.043999999999999997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59" t="s">
        <v>83</v>
      </c>
      <c r="AT348" s="167" t="s">
        <v>74</v>
      </c>
      <c r="AU348" s="167" t="s">
        <v>83</v>
      </c>
      <c r="AY348" s="159" t="s">
        <v>123</v>
      </c>
      <c r="BK348" s="168">
        <f>SUM(BK349:BK408)</f>
        <v>0</v>
      </c>
    </row>
    <row r="349" s="2" customFormat="1" ht="24.15" customHeight="1">
      <c r="A349" s="38"/>
      <c r="B349" s="171"/>
      <c r="C349" s="172" t="s">
        <v>581</v>
      </c>
      <c r="D349" s="172" t="s">
        <v>126</v>
      </c>
      <c r="E349" s="173" t="s">
        <v>582</v>
      </c>
      <c r="F349" s="174" t="s">
        <v>583</v>
      </c>
      <c r="G349" s="175" t="s">
        <v>441</v>
      </c>
      <c r="H349" s="176">
        <v>11</v>
      </c>
      <c r="I349" s="177"/>
      <c r="J349" s="178">
        <f>ROUND(I349*H349,2)</f>
        <v>0</v>
      </c>
      <c r="K349" s="174" t="s">
        <v>130</v>
      </c>
      <c r="L349" s="39"/>
      <c r="M349" s="179" t="s">
        <v>1</v>
      </c>
      <c r="N349" s="180" t="s">
        <v>40</v>
      </c>
      <c r="O349" s="77"/>
      <c r="P349" s="181">
        <f>O349*H349</f>
        <v>0</v>
      </c>
      <c r="Q349" s="181">
        <v>0.00069999999999999999</v>
      </c>
      <c r="R349" s="181">
        <f>Q349*H349</f>
        <v>0.0077000000000000002</v>
      </c>
      <c r="S349" s="181">
        <v>0</v>
      </c>
      <c r="T349" s="18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83" t="s">
        <v>141</v>
      </c>
      <c r="AT349" s="183" t="s">
        <v>126</v>
      </c>
      <c r="AU349" s="183" t="s">
        <v>85</v>
      </c>
      <c r="AY349" s="19" t="s">
        <v>123</v>
      </c>
      <c r="BE349" s="184">
        <f>IF(N349="základní",J349,0)</f>
        <v>0</v>
      </c>
      <c r="BF349" s="184">
        <f>IF(N349="snížená",J349,0)</f>
        <v>0</v>
      </c>
      <c r="BG349" s="184">
        <f>IF(N349="zákl. přenesená",J349,0)</f>
        <v>0</v>
      </c>
      <c r="BH349" s="184">
        <f>IF(N349="sníž. přenesená",J349,0)</f>
        <v>0</v>
      </c>
      <c r="BI349" s="184">
        <f>IF(N349="nulová",J349,0)</f>
        <v>0</v>
      </c>
      <c r="BJ349" s="19" t="s">
        <v>83</v>
      </c>
      <c r="BK349" s="184">
        <f>ROUND(I349*H349,2)</f>
        <v>0</v>
      </c>
      <c r="BL349" s="19" t="s">
        <v>141</v>
      </c>
      <c r="BM349" s="183" t="s">
        <v>584</v>
      </c>
    </row>
    <row r="350" s="2" customFormat="1" ht="21.75" customHeight="1">
      <c r="A350" s="38"/>
      <c r="B350" s="171"/>
      <c r="C350" s="222" t="s">
        <v>585</v>
      </c>
      <c r="D350" s="222" t="s">
        <v>337</v>
      </c>
      <c r="E350" s="223" t="s">
        <v>586</v>
      </c>
      <c r="F350" s="224" t="s">
        <v>587</v>
      </c>
      <c r="G350" s="225" t="s">
        <v>441</v>
      </c>
      <c r="H350" s="226">
        <v>5</v>
      </c>
      <c r="I350" s="227"/>
      <c r="J350" s="228">
        <f>ROUND(I350*H350,2)</f>
        <v>0</v>
      </c>
      <c r="K350" s="224" t="s">
        <v>130</v>
      </c>
      <c r="L350" s="229"/>
      <c r="M350" s="230" t="s">
        <v>1</v>
      </c>
      <c r="N350" s="231" t="s">
        <v>40</v>
      </c>
      <c r="O350" s="77"/>
      <c r="P350" s="181">
        <f>O350*H350</f>
        <v>0</v>
      </c>
      <c r="Q350" s="181">
        <v>0.0061000000000000004</v>
      </c>
      <c r="R350" s="181">
        <f>Q350*H350</f>
        <v>0.030500000000000003</v>
      </c>
      <c r="S350" s="181">
        <v>0</v>
      </c>
      <c r="T350" s="18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83" t="s">
        <v>164</v>
      </c>
      <c r="AT350" s="183" t="s">
        <v>337</v>
      </c>
      <c r="AU350" s="183" t="s">
        <v>85</v>
      </c>
      <c r="AY350" s="19" t="s">
        <v>123</v>
      </c>
      <c r="BE350" s="184">
        <f>IF(N350="základní",J350,0)</f>
        <v>0</v>
      </c>
      <c r="BF350" s="184">
        <f>IF(N350="snížená",J350,0)</f>
        <v>0</v>
      </c>
      <c r="BG350" s="184">
        <f>IF(N350="zákl. přenesená",J350,0)</f>
        <v>0</v>
      </c>
      <c r="BH350" s="184">
        <f>IF(N350="sníž. přenesená",J350,0)</f>
        <v>0</v>
      </c>
      <c r="BI350" s="184">
        <f>IF(N350="nulová",J350,0)</f>
        <v>0</v>
      </c>
      <c r="BJ350" s="19" t="s">
        <v>83</v>
      </c>
      <c r="BK350" s="184">
        <f>ROUND(I350*H350,2)</f>
        <v>0</v>
      </c>
      <c r="BL350" s="19" t="s">
        <v>141</v>
      </c>
      <c r="BM350" s="183" t="s">
        <v>588</v>
      </c>
    </row>
    <row r="351" s="2" customFormat="1" ht="16.5" customHeight="1">
      <c r="A351" s="38"/>
      <c r="B351" s="171"/>
      <c r="C351" s="222" t="s">
        <v>589</v>
      </c>
      <c r="D351" s="222" t="s">
        <v>337</v>
      </c>
      <c r="E351" s="223" t="s">
        <v>590</v>
      </c>
      <c r="F351" s="224" t="s">
        <v>591</v>
      </c>
      <c r="G351" s="225" t="s">
        <v>441</v>
      </c>
      <c r="H351" s="226">
        <v>5</v>
      </c>
      <c r="I351" s="227"/>
      <c r="J351" s="228">
        <f>ROUND(I351*H351,2)</f>
        <v>0</v>
      </c>
      <c r="K351" s="224" t="s">
        <v>130</v>
      </c>
      <c r="L351" s="229"/>
      <c r="M351" s="230" t="s">
        <v>1</v>
      </c>
      <c r="N351" s="231" t="s">
        <v>40</v>
      </c>
      <c r="O351" s="77"/>
      <c r="P351" s="181">
        <f>O351*H351</f>
        <v>0</v>
      </c>
      <c r="Q351" s="181">
        <v>0.0030000000000000001</v>
      </c>
      <c r="R351" s="181">
        <f>Q351*H351</f>
        <v>0.014999999999999999</v>
      </c>
      <c r="S351" s="181">
        <v>0</v>
      </c>
      <c r="T351" s="18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83" t="s">
        <v>164</v>
      </c>
      <c r="AT351" s="183" t="s">
        <v>337</v>
      </c>
      <c r="AU351" s="183" t="s">
        <v>85</v>
      </c>
      <c r="AY351" s="19" t="s">
        <v>123</v>
      </c>
      <c r="BE351" s="184">
        <f>IF(N351="základní",J351,0)</f>
        <v>0</v>
      </c>
      <c r="BF351" s="184">
        <f>IF(N351="snížená",J351,0)</f>
        <v>0</v>
      </c>
      <c r="BG351" s="184">
        <f>IF(N351="zákl. přenesená",J351,0)</f>
        <v>0</v>
      </c>
      <c r="BH351" s="184">
        <f>IF(N351="sníž. přenesená",J351,0)</f>
        <v>0</v>
      </c>
      <c r="BI351" s="184">
        <f>IF(N351="nulová",J351,0)</f>
        <v>0</v>
      </c>
      <c r="BJ351" s="19" t="s">
        <v>83</v>
      </c>
      <c r="BK351" s="184">
        <f>ROUND(I351*H351,2)</f>
        <v>0</v>
      </c>
      <c r="BL351" s="19" t="s">
        <v>141</v>
      </c>
      <c r="BM351" s="183" t="s">
        <v>592</v>
      </c>
    </row>
    <row r="352" s="2" customFormat="1" ht="21.75" customHeight="1">
      <c r="A352" s="38"/>
      <c r="B352" s="171"/>
      <c r="C352" s="222" t="s">
        <v>593</v>
      </c>
      <c r="D352" s="222" t="s">
        <v>337</v>
      </c>
      <c r="E352" s="223" t="s">
        <v>594</v>
      </c>
      <c r="F352" s="224" t="s">
        <v>595</v>
      </c>
      <c r="G352" s="225" t="s">
        <v>441</v>
      </c>
      <c r="H352" s="226">
        <v>22</v>
      </c>
      <c r="I352" s="227"/>
      <c r="J352" s="228">
        <f>ROUND(I352*H352,2)</f>
        <v>0</v>
      </c>
      <c r="K352" s="224" t="s">
        <v>130</v>
      </c>
      <c r="L352" s="229"/>
      <c r="M352" s="230" t="s">
        <v>1</v>
      </c>
      <c r="N352" s="231" t="s">
        <v>40</v>
      </c>
      <c r="O352" s="77"/>
      <c r="P352" s="181">
        <f>O352*H352</f>
        <v>0</v>
      </c>
      <c r="Q352" s="181">
        <v>0.00035</v>
      </c>
      <c r="R352" s="181">
        <f>Q352*H352</f>
        <v>0.0077000000000000002</v>
      </c>
      <c r="S352" s="181">
        <v>0</v>
      </c>
      <c r="T352" s="18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83" t="s">
        <v>164</v>
      </c>
      <c r="AT352" s="183" t="s">
        <v>337</v>
      </c>
      <c r="AU352" s="183" t="s">
        <v>85</v>
      </c>
      <c r="AY352" s="19" t="s">
        <v>123</v>
      </c>
      <c r="BE352" s="184">
        <f>IF(N352="základní",J352,0)</f>
        <v>0</v>
      </c>
      <c r="BF352" s="184">
        <f>IF(N352="snížená",J352,0)</f>
        <v>0</v>
      </c>
      <c r="BG352" s="184">
        <f>IF(N352="zákl. přenesená",J352,0)</f>
        <v>0</v>
      </c>
      <c r="BH352" s="184">
        <f>IF(N352="sníž. přenesená",J352,0)</f>
        <v>0</v>
      </c>
      <c r="BI352" s="184">
        <f>IF(N352="nulová",J352,0)</f>
        <v>0</v>
      </c>
      <c r="BJ352" s="19" t="s">
        <v>83</v>
      </c>
      <c r="BK352" s="184">
        <f>ROUND(I352*H352,2)</f>
        <v>0</v>
      </c>
      <c r="BL352" s="19" t="s">
        <v>141</v>
      </c>
      <c r="BM352" s="183" t="s">
        <v>596</v>
      </c>
    </row>
    <row r="353" s="2" customFormat="1" ht="16.5" customHeight="1">
      <c r="A353" s="38"/>
      <c r="B353" s="171"/>
      <c r="C353" s="222" t="s">
        <v>597</v>
      </c>
      <c r="D353" s="222" t="s">
        <v>337</v>
      </c>
      <c r="E353" s="223" t="s">
        <v>598</v>
      </c>
      <c r="F353" s="224" t="s">
        <v>599</v>
      </c>
      <c r="G353" s="225" t="s">
        <v>441</v>
      </c>
      <c r="H353" s="226">
        <v>4</v>
      </c>
      <c r="I353" s="227"/>
      <c r="J353" s="228">
        <f>ROUND(I353*H353,2)</f>
        <v>0</v>
      </c>
      <c r="K353" s="224" t="s">
        <v>130</v>
      </c>
      <c r="L353" s="229"/>
      <c r="M353" s="230" t="s">
        <v>1</v>
      </c>
      <c r="N353" s="231" t="s">
        <v>40</v>
      </c>
      <c r="O353" s="77"/>
      <c r="P353" s="181">
        <f>O353*H353</f>
        <v>0</v>
      </c>
      <c r="Q353" s="181">
        <v>0.0016999999999999999</v>
      </c>
      <c r="R353" s="181">
        <f>Q353*H353</f>
        <v>0.0067999999999999996</v>
      </c>
      <c r="S353" s="181">
        <v>0</v>
      </c>
      <c r="T353" s="182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83" t="s">
        <v>164</v>
      </c>
      <c r="AT353" s="183" t="s">
        <v>337</v>
      </c>
      <c r="AU353" s="183" t="s">
        <v>85</v>
      </c>
      <c r="AY353" s="19" t="s">
        <v>123</v>
      </c>
      <c r="BE353" s="184">
        <f>IF(N353="základní",J353,0)</f>
        <v>0</v>
      </c>
      <c r="BF353" s="184">
        <f>IF(N353="snížená",J353,0)</f>
        <v>0</v>
      </c>
      <c r="BG353" s="184">
        <f>IF(N353="zákl. přenesená",J353,0)</f>
        <v>0</v>
      </c>
      <c r="BH353" s="184">
        <f>IF(N353="sníž. přenesená",J353,0)</f>
        <v>0</v>
      </c>
      <c r="BI353" s="184">
        <f>IF(N353="nulová",J353,0)</f>
        <v>0</v>
      </c>
      <c r="BJ353" s="19" t="s">
        <v>83</v>
      </c>
      <c r="BK353" s="184">
        <f>ROUND(I353*H353,2)</f>
        <v>0</v>
      </c>
      <c r="BL353" s="19" t="s">
        <v>141</v>
      </c>
      <c r="BM353" s="183" t="s">
        <v>600</v>
      </c>
    </row>
    <row r="354" s="13" customFormat="1">
      <c r="A354" s="13"/>
      <c r="B354" s="190"/>
      <c r="C354" s="13"/>
      <c r="D354" s="191" t="s">
        <v>200</v>
      </c>
      <c r="E354" s="192" t="s">
        <v>1</v>
      </c>
      <c r="F354" s="193" t="s">
        <v>601</v>
      </c>
      <c r="G354" s="13"/>
      <c r="H354" s="194">
        <v>4</v>
      </c>
      <c r="I354" s="195"/>
      <c r="J354" s="13"/>
      <c r="K354" s="13"/>
      <c r="L354" s="190"/>
      <c r="M354" s="196"/>
      <c r="N354" s="197"/>
      <c r="O354" s="197"/>
      <c r="P354" s="197"/>
      <c r="Q354" s="197"/>
      <c r="R354" s="197"/>
      <c r="S354" s="197"/>
      <c r="T354" s="198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192" t="s">
        <v>200</v>
      </c>
      <c r="AU354" s="192" t="s">
        <v>85</v>
      </c>
      <c r="AV354" s="13" t="s">
        <v>85</v>
      </c>
      <c r="AW354" s="13" t="s">
        <v>31</v>
      </c>
      <c r="AX354" s="13" t="s">
        <v>83</v>
      </c>
      <c r="AY354" s="192" t="s">
        <v>123</v>
      </c>
    </row>
    <row r="355" s="2" customFormat="1" ht="24.15" customHeight="1">
      <c r="A355" s="38"/>
      <c r="B355" s="171"/>
      <c r="C355" s="222" t="s">
        <v>602</v>
      </c>
      <c r="D355" s="222" t="s">
        <v>337</v>
      </c>
      <c r="E355" s="223" t="s">
        <v>603</v>
      </c>
      <c r="F355" s="224" t="s">
        <v>604</v>
      </c>
      <c r="G355" s="225" t="s">
        <v>441</v>
      </c>
      <c r="H355" s="226">
        <v>2</v>
      </c>
      <c r="I355" s="227"/>
      <c r="J355" s="228">
        <f>ROUND(I355*H355,2)</f>
        <v>0</v>
      </c>
      <c r="K355" s="224" t="s">
        <v>130</v>
      </c>
      <c r="L355" s="229"/>
      <c r="M355" s="230" t="s">
        <v>1</v>
      </c>
      <c r="N355" s="231" t="s">
        <v>40</v>
      </c>
      <c r="O355" s="77"/>
      <c r="P355" s="181">
        <f>O355*H355</f>
        <v>0</v>
      </c>
      <c r="Q355" s="181">
        <v>0.0025999999999999999</v>
      </c>
      <c r="R355" s="181">
        <f>Q355*H355</f>
        <v>0.0051999999999999998</v>
      </c>
      <c r="S355" s="181">
        <v>0</v>
      </c>
      <c r="T355" s="18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83" t="s">
        <v>164</v>
      </c>
      <c r="AT355" s="183" t="s">
        <v>337</v>
      </c>
      <c r="AU355" s="183" t="s">
        <v>85</v>
      </c>
      <c r="AY355" s="19" t="s">
        <v>123</v>
      </c>
      <c r="BE355" s="184">
        <f>IF(N355="základní",J355,0)</f>
        <v>0</v>
      </c>
      <c r="BF355" s="184">
        <f>IF(N355="snížená",J355,0)</f>
        <v>0</v>
      </c>
      <c r="BG355" s="184">
        <f>IF(N355="zákl. přenesená",J355,0)</f>
        <v>0</v>
      </c>
      <c r="BH355" s="184">
        <f>IF(N355="sníž. přenesená",J355,0)</f>
        <v>0</v>
      </c>
      <c r="BI355" s="184">
        <f>IF(N355="nulová",J355,0)</f>
        <v>0</v>
      </c>
      <c r="BJ355" s="19" t="s">
        <v>83</v>
      </c>
      <c r="BK355" s="184">
        <f>ROUND(I355*H355,2)</f>
        <v>0</v>
      </c>
      <c r="BL355" s="19" t="s">
        <v>141</v>
      </c>
      <c r="BM355" s="183" t="s">
        <v>605</v>
      </c>
    </row>
    <row r="356" s="13" customFormat="1">
      <c r="A356" s="13"/>
      <c r="B356" s="190"/>
      <c r="C356" s="13"/>
      <c r="D356" s="191" t="s">
        <v>200</v>
      </c>
      <c r="E356" s="192" t="s">
        <v>1</v>
      </c>
      <c r="F356" s="193" t="s">
        <v>606</v>
      </c>
      <c r="G356" s="13"/>
      <c r="H356" s="194">
        <v>2</v>
      </c>
      <c r="I356" s="195"/>
      <c r="J356" s="13"/>
      <c r="K356" s="13"/>
      <c r="L356" s="190"/>
      <c r="M356" s="196"/>
      <c r="N356" s="197"/>
      <c r="O356" s="197"/>
      <c r="P356" s="197"/>
      <c r="Q356" s="197"/>
      <c r="R356" s="197"/>
      <c r="S356" s="197"/>
      <c r="T356" s="19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192" t="s">
        <v>200</v>
      </c>
      <c r="AU356" s="192" t="s">
        <v>85</v>
      </c>
      <c r="AV356" s="13" t="s">
        <v>85</v>
      </c>
      <c r="AW356" s="13" t="s">
        <v>31</v>
      </c>
      <c r="AX356" s="13" t="s">
        <v>83</v>
      </c>
      <c r="AY356" s="192" t="s">
        <v>123</v>
      </c>
    </row>
    <row r="357" s="2" customFormat="1" ht="24.15" customHeight="1">
      <c r="A357" s="38"/>
      <c r="B357" s="171"/>
      <c r="C357" s="222" t="s">
        <v>607</v>
      </c>
      <c r="D357" s="222" t="s">
        <v>337</v>
      </c>
      <c r="E357" s="223" t="s">
        <v>608</v>
      </c>
      <c r="F357" s="224" t="s">
        <v>609</v>
      </c>
      <c r="G357" s="225" t="s">
        <v>441</v>
      </c>
      <c r="H357" s="226">
        <v>4</v>
      </c>
      <c r="I357" s="227"/>
      <c r="J357" s="228">
        <f>ROUND(I357*H357,2)</f>
        <v>0</v>
      </c>
      <c r="K357" s="224" t="s">
        <v>130</v>
      </c>
      <c r="L357" s="229"/>
      <c r="M357" s="230" t="s">
        <v>1</v>
      </c>
      <c r="N357" s="231" t="s">
        <v>40</v>
      </c>
      <c r="O357" s="77"/>
      <c r="P357" s="181">
        <f>O357*H357</f>
        <v>0</v>
      </c>
      <c r="Q357" s="181">
        <v>0.0012999999999999999</v>
      </c>
      <c r="R357" s="181">
        <f>Q357*H357</f>
        <v>0.0051999999999999998</v>
      </c>
      <c r="S357" s="181">
        <v>0</v>
      </c>
      <c r="T357" s="18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83" t="s">
        <v>164</v>
      </c>
      <c r="AT357" s="183" t="s">
        <v>337</v>
      </c>
      <c r="AU357" s="183" t="s">
        <v>85</v>
      </c>
      <c r="AY357" s="19" t="s">
        <v>123</v>
      </c>
      <c r="BE357" s="184">
        <f>IF(N357="základní",J357,0)</f>
        <v>0</v>
      </c>
      <c r="BF357" s="184">
        <f>IF(N357="snížená",J357,0)</f>
        <v>0</v>
      </c>
      <c r="BG357" s="184">
        <f>IF(N357="zákl. přenesená",J357,0)</f>
        <v>0</v>
      </c>
      <c r="BH357" s="184">
        <f>IF(N357="sníž. přenesená",J357,0)</f>
        <v>0</v>
      </c>
      <c r="BI357" s="184">
        <f>IF(N357="nulová",J357,0)</f>
        <v>0</v>
      </c>
      <c r="BJ357" s="19" t="s">
        <v>83</v>
      </c>
      <c r="BK357" s="184">
        <f>ROUND(I357*H357,2)</f>
        <v>0</v>
      </c>
      <c r="BL357" s="19" t="s">
        <v>141</v>
      </c>
      <c r="BM357" s="183" t="s">
        <v>610</v>
      </c>
    </row>
    <row r="358" s="13" customFormat="1">
      <c r="A358" s="13"/>
      <c r="B358" s="190"/>
      <c r="C358" s="13"/>
      <c r="D358" s="191" t="s">
        <v>200</v>
      </c>
      <c r="E358" s="192" t="s">
        <v>1</v>
      </c>
      <c r="F358" s="193" t="s">
        <v>611</v>
      </c>
      <c r="G358" s="13"/>
      <c r="H358" s="194">
        <v>4</v>
      </c>
      <c r="I358" s="195"/>
      <c r="J358" s="13"/>
      <c r="K358" s="13"/>
      <c r="L358" s="190"/>
      <c r="M358" s="196"/>
      <c r="N358" s="197"/>
      <c r="O358" s="197"/>
      <c r="P358" s="197"/>
      <c r="Q358" s="197"/>
      <c r="R358" s="197"/>
      <c r="S358" s="197"/>
      <c r="T358" s="19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192" t="s">
        <v>200</v>
      </c>
      <c r="AU358" s="192" t="s">
        <v>85</v>
      </c>
      <c r="AV358" s="13" t="s">
        <v>85</v>
      </c>
      <c r="AW358" s="13" t="s">
        <v>31</v>
      </c>
      <c r="AX358" s="13" t="s">
        <v>83</v>
      </c>
      <c r="AY358" s="192" t="s">
        <v>123</v>
      </c>
    </row>
    <row r="359" s="2" customFormat="1" ht="16.5" customHeight="1">
      <c r="A359" s="38"/>
      <c r="B359" s="171"/>
      <c r="C359" s="222" t="s">
        <v>612</v>
      </c>
      <c r="D359" s="222" t="s">
        <v>337</v>
      </c>
      <c r="E359" s="223" t="s">
        <v>613</v>
      </c>
      <c r="F359" s="224" t="s">
        <v>614</v>
      </c>
      <c r="G359" s="225" t="s">
        <v>441</v>
      </c>
      <c r="H359" s="226">
        <v>1</v>
      </c>
      <c r="I359" s="227"/>
      <c r="J359" s="228">
        <f>ROUND(I359*H359,2)</f>
        <v>0</v>
      </c>
      <c r="K359" s="224" t="s">
        <v>130</v>
      </c>
      <c r="L359" s="229"/>
      <c r="M359" s="230" t="s">
        <v>1</v>
      </c>
      <c r="N359" s="231" t="s">
        <v>40</v>
      </c>
      <c r="O359" s="77"/>
      <c r="P359" s="181">
        <f>O359*H359</f>
        <v>0</v>
      </c>
      <c r="Q359" s="181">
        <v>0.0050000000000000001</v>
      </c>
      <c r="R359" s="181">
        <f>Q359*H359</f>
        <v>0.0050000000000000001</v>
      </c>
      <c r="S359" s="181">
        <v>0</v>
      </c>
      <c r="T359" s="182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83" t="s">
        <v>164</v>
      </c>
      <c r="AT359" s="183" t="s">
        <v>337</v>
      </c>
      <c r="AU359" s="183" t="s">
        <v>85</v>
      </c>
      <c r="AY359" s="19" t="s">
        <v>123</v>
      </c>
      <c r="BE359" s="184">
        <f>IF(N359="základní",J359,0)</f>
        <v>0</v>
      </c>
      <c r="BF359" s="184">
        <f>IF(N359="snížená",J359,0)</f>
        <v>0</v>
      </c>
      <c r="BG359" s="184">
        <f>IF(N359="zákl. přenesená",J359,0)</f>
        <v>0</v>
      </c>
      <c r="BH359" s="184">
        <f>IF(N359="sníž. přenesená",J359,0)</f>
        <v>0</v>
      </c>
      <c r="BI359" s="184">
        <f>IF(N359="nulová",J359,0)</f>
        <v>0</v>
      </c>
      <c r="BJ359" s="19" t="s">
        <v>83</v>
      </c>
      <c r="BK359" s="184">
        <f>ROUND(I359*H359,2)</f>
        <v>0</v>
      </c>
      <c r="BL359" s="19" t="s">
        <v>141</v>
      </c>
      <c r="BM359" s="183" t="s">
        <v>615</v>
      </c>
    </row>
    <row r="360" s="13" customFormat="1">
      <c r="A360" s="13"/>
      <c r="B360" s="190"/>
      <c r="C360" s="13"/>
      <c r="D360" s="191" t="s">
        <v>200</v>
      </c>
      <c r="E360" s="192" t="s">
        <v>1</v>
      </c>
      <c r="F360" s="193" t="s">
        <v>616</v>
      </c>
      <c r="G360" s="13"/>
      <c r="H360" s="194">
        <v>1</v>
      </c>
      <c r="I360" s="195"/>
      <c r="J360" s="13"/>
      <c r="K360" s="13"/>
      <c r="L360" s="190"/>
      <c r="M360" s="196"/>
      <c r="N360" s="197"/>
      <c r="O360" s="197"/>
      <c r="P360" s="197"/>
      <c r="Q360" s="197"/>
      <c r="R360" s="197"/>
      <c r="S360" s="197"/>
      <c r="T360" s="198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192" t="s">
        <v>200</v>
      </c>
      <c r="AU360" s="192" t="s">
        <v>85</v>
      </c>
      <c r="AV360" s="13" t="s">
        <v>85</v>
      </c>
      <c r="AW360" s="13" t="s">
        <v>31</v>
      </c>
      <c r="AX360" s="13" t="s">
        <v>83</v>
      </c>
      <c r="AY360" s="192" t="s">
        <v>123</v>
      </c>
    </row>
    <row r="361" s="2" customFormat="1" ht="16.5" customHeight="1">
      <c r="A361" s="38"/>
      <c r="B361" s="171"/>
      <c r="C361" s="222" t="s">
        <v>617</v>
      </c>
      <c r="D361" s="222" t="s">
        <v>337</v>
      </c>
      <c r="E361" s="223" t="s">
        <v>618</v>
      </c>
      <c r="F361" s="224" t="s">
        <v>619</v>
      </c>
      <c r="G361" s="225" t="s">
        <v>441</v>
      </c>
      <c r="H361" s="226">
        <v>5</v>
      </c>
      <c r="I361" s="227"/>
      <c r="J361" s="228">
        <f>ROUND(I361*H361,2)</f>
        <v>0</v>
      </c>
      <c r="K361" s="224" t="s">
        <v>130</v>
      </c>
      <c r="L361" s="229"/>
      <c r="M361" s="230" t="s">
        <v>1</v>
      </c>
      <c r="N361" s="231" t="s">
        <v>40</v>
      </c>
      <c r="O361" s="77"/>
      <c r="P361" s="181">
        <f>O361*H361</f>
        <v>0</v>
      </c>
      <c r="Q361" s="181">
        <v>0.00010000000000000001</v>
      </c>
      <c r="R361" s="181">
        <f>Q361*H361</f>
        <v>0.00050000000000000001</v>
      </c>
      <c r="S361" s="181">
        <v>0</v>
      </c>
      <c r="T361" s="18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83" t="s">
        <v>164</v>
      </c>
      <c r="AT361" s="183" t="s">
        <v>337</v>
      </c>
      <c r="AU361" s="183" t="s">
        <v>85</v>
      </c>
      <c r="AY361" s="19" t="s">
        <v>123</v>
      </c>
      <c r="BE361" s="184">
        <f>IF(N361="základní",J361,0)</f>
        <v>0</v>
      </c>
      <c r="BF361" s="184">
        <f>IF(N361="snížená",J361,0)</f>
        <v>0</v>
      </c>
      <c r="BG361" s="184">
        <f>IF(N361="zákl. přenesená",J361,0)</f>
        <v>0</v>
      </c>
      <c r="BH361" s="184">
        <f>IF(N361="sníž. přenesená",J361,0)</f>
        <v>0</v>
      </c>
      <c r="BI361" s="184">
        <f>IF(N361="nulová",J361,0)</f>
        <v>0</v>
      </c>
      <c r="BJ361" s="19" t="s">
        <v>83</v>
      </c>
      <c r="BK361" s="184">
        <f>ROUND(I361*H361,2)</f>
        <v>0</v>
      </c>
      <c r="BL361" s="19" t="s">
        <v>141</v>
      </c>
      <c r="BM361" s="183" t="s">
        <v>620</v>
      </c>
    </row>
    <row r="362" s="2" customFormat="1" ht="33" customHeight="1">
      <c r="A362" s="38"/>
      <c r="B362" s="171"/>
      <c r="C362" s="172" t="s">
        <v>621</v>
      </c>
      <c r="D362" s="172" t="s">
        <v>126</v>
      </c>
      <c r="E362" s="173" t="s">
        <v>622</v>
      </c>
      <c r="F362" s="174" t="s">
        <v>623</v>
      </c>
      <c r="G362" s="175" t="s">
        <v>231</v>
      </c>
      <c r="H362" s="176">
        <v>336.89999999999998</v>
      </c>
      <c r="I362" s="177"/>
      <c r="J362" s="178">
        <f>ROUND(I362*H362,2)</f>
        <v>0</v>
      </c>
      <c r="K362" s="174" t="s">
        <v>130</v>
      </c>
      <c r="L362" s="39"/>
      <c r="M362" s="179" t="s">
        <v>1</v>
      </c>
      <c r="N362" s="180" t="s">
        <v>40</v>
      </c>
      <c r="O362" s="77"/>
      <c r="P362" s="181">
        <f>O362*H362</f>
        <v>0</v>
      </c>
      <c r="Q362" s="181">
        <v>0.080879999999999994</v>
      </c>
      <c r="R362" s="181">
        <f>Q362*H362</f>
        <v>27.248471999999996</v>
      </c>
      <c r="S362" s="181">
        <v>0</v>
      </c>
      <c r="T362" s="18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83" t="s">
        <v>141</v>
      </c>
      <c r="AT362" s="183" t="s">
        <v>126</v>
      </c>
      <c r="AU362" s="183" t="s">
        <v>85</v>
      </c>
      <c r="AY362" s="19" t="s">
        <v>123</v>
      </c>
      <c r="BE362" s="184">
        <f>IF(N362="základní",J362,0)</f>
        <v>0</v>
      </c>
      <c r="BF362" s="184">
        <f>IF(N362="snížená",J362,0)</f>
        <v>0</v>
      </c>
      <c r="BG362" s="184">
        <f>IF(N362="zákl. přenesená",J362,0)</f>
        <v>0</v>
      </c>
      <c r="BH362" s="184">
        <f>IF(N362="sníž. přenesená",J362,0)</f>
        <v>0</v>
      </c>
      <c r="BI362" s="184">
        <f>IF(N362="nulová",J362,0)</f>
        <v>0</v>
      </c>
      <c r="BJ362" s="19" t="s">
        <v>83</v>
      </c>
      <c r="BK362" s="184">
        <f>ROUND(I362*H362,2)</f>
        <v>0</v>
      </c>
      <c r="BL362" s="19" t="s">
        <v>141</v>
      </c>
      <c r="BM362" s="183" t="s">
        <v>624</v>
      </c>
    </row>
    <row r="363" s="13" customFormat="1">
      <c r="A363" s="13"/>
      <c r="B363" s="190"/>
      <c r="C363" s="13"/>
      <c r="D363" s="191" t="s">
        <v>200</v>
      </c>
      <c r="E363" s="192" t="s">
        <v>1</v>
      </c>
      <c r="F363" s="193" t="s">
        <v>625</v>
      </c>
      <c r="G363" s="13"/>
      <c r="H363" s="194">
        <v>336.89999999999998</v>
      </c>
      <c r="I363" s="195"/>
      <c r="J363" s="13"/>
      <c r="K363" s="13"/>
      <c r="L363" s="190"/>
      <c r="M363" s="196"/>
      <c r="N363" s="197"/>
      <c r="O363" s="197"/>
      <c r="P363" s="197"/>
      <c r="Q363" s="197"/>
      <c r="R363" s="197"/>
      <c r="S363" s="197"/>
      <c r="T363" s="19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192" t="s">
        <v>200</v>
      </c>
      <c r="AU363" s="192" t="s">
        <v>85</v>
      </c>
      <c r="AV363" s="13" t="s">
        <v>85</v>
      </c>
      <c r="AW363" s="13" t="s">
        <v>31</v>
      </c>
      <c r="AX363" s="13" t="s">
        <v>83</v>
      </c>
      <c r="AY363" s="192" t="s">
        <v>123</v>
      </c>
    </row>
    <row r="364" s="2" customFormat="1" ht="16.5" customHeight="1">
      <c r="A364" s="38"/>
      <c r="B364" s="171"/>
      <c r="C364" s="222" t="s">
        <v>626</v>
      </c>
      <c r="D364" s="222" t="s">
        <v>337</v>
      </c>
      <c r="E364" s="223" t="s">
        <v>627</v>
      </c>
      <c r="F364" s="224" t="s">
        <v>628</v>
      </c>
      <c r="G364" s="225" t="s">
        <v>231</v>
      </c>
      <c r="H364" s="226">
        <v>353.745</v>
      </c>
      <c r="I364" s="227"/>
      <c r="J364" s="228">
        <f>ROUND(I364*H364,2)</f>
        <v>0</v>
      </c>
      <c r="K364" s="224" t="s">
        <v>130</v>
      </c>
      <c r="L364" s="229"/>
      <c r="M364" s="230" t="s">
        <v>1</v>
      </c>
      <c r="N364" s="231" t="s">
        <v>40</v>
      </c>
      <c r="O364" s="77"/>
      <c r="P364" s="181">
        <f>O364*H364</f>
        <v>0</v>
      </c>
      <c r="Q364" s="181">
        <v>0.056000000000000001</v>
      </c>
      <c r="R364" s="181">
        <f>Q364*H364</f>
        <v>19.809720000000002</v>
      </c>
      <c r="S364" s="181">
        <v>0</v>
      </c>
      <c r="T364" s="182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83" t="s">
        <v>164</v>
      </c>
      <c r="AT364" s="183" t="s">
        <v>337</v>
      </c>
      <c r="AU364" s="183" t="s">
        <v>85</v>
      </c>
      <c r="AY364" s="19" t="s">
        <v>123</v>
      </c>
      <c r="BE364" s="184">
        <f>IF(N364="základní",J364,0)</f>
        <v>0</v>
      </c>
      <c r="BF364" s="184">
        <f>IF(N364="snížená",J364,0)</f>
        <v>0</v>
      </c>
      <c r="BG364" s="184">
        <f>IF(N364="zákl. přenesená",J364,0)</f>
        <v>0</v>
      </c>
      <c r="BH364" s="184">
        <f>IF(N364="sníž. přenesená",J364,0)</f>
        <v>0</v>
      </c>
      <c r="BI364" s="184">
        <f>IF(N364="nulová",J364,0)</f>
        <v>0</v>
      </c>
      <c r="BJ364" s="19" t="s">
        <v>83</v>
      </c>
      <c r="BK364" s="184">
        <f>ROUND(I364*H364,2)</f>
        <v>0</v>
      </c>
      <c r="BL364" s="19" t="s">
        <v>141</v>
      </c>
      <c r="BM364" s="183" t="s">
        <v>629</v>
      </c>
    </row>
    <row r="365" s="13" customFormat="1">
      <c r="A365" s="13"/>
      <c r="B365" s="190"/>
      <c r="C365" s="13"/>
      <c r="D365" s="191" t="s">
        <v>200</v>
      </c>
      <c r="E365" s="192" t="s">
        <v>1</v>
      </c>
      <c r="F365" s="193" t="s">
        <v>630</v>
      </c>
      <c r="G365" s="13"/>
      <c r="H365" s="194">
        <v>353.745</v>
      </c>
      <c r="I365" s="195"/>
      <c r="J365" s="13"/>
      <c r="K365" s="13"/>
      <c r="L365" s="190"/>
      <c r="M365" s="196"/>
      <c r="N365" s="197"/>
      <c r="O365" s="197"/>
      <c r="P365" s="197"/>
      <c r="Q365" s="197"/>
      <c r="R365" s="197"/>
      <c r="S365" s="197"/>
      <c r="T365" s="198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192" t="s">
        <v>200</v>
      </c>
      <c r="AU365" s="192" t="s">
        <v>85</v>
      </c>
      <c r="AV365" s="13" t="s">
        <v>85</v>
      </c>
      <c r="AW365" s="13" t="s">
        <v>31</v>
      </c>
      <c r="AX365" s="13" t="s">
        <v>83</v>
      </c>
      <c r="AY365" s="192" t="s">
        <v>123</v>
      </c>
    </row>
    <row r="366" s="2" customFormat="1" ht="33" customHeight="1">
      <c r="A366" s="38"/>
      <c r="B366" s="171"/>
      <c r="C366" s="172" t="s">
        <v>631</v>
      </c>
      <c r="D366" s="172" t="s">
        <v>126</v>
      </c>
      <c r="E366" s="173" t="s">
        <v>632</v>
      </c>
      <c r="F366" s="174" t="s">
        <v>633</v>
      </c>
      <c r="G366" s="175" t="s">
        <v>231</v>
      </c>
      <c r="H366" s="176">
        <v>304.89999999999998</v>
      </c>
      <c r="I366" s="177"/>
      <c r="J366" s="178">
        <f>ROUND(I366*H366,2)</f>
        <v>0</v>
      </c>
      <c r="K366" s="174" t="s">
        <v>130</v>
      </c>
      <c r="L366" s="39"/>
      <c r="M366" s="179" t="s">
        <v>1</v>
      </c>
      <c r="N366" s="180" t="s">
        <v>40</v>
      </c>
      <c r="O366" s="77"/>
      <c r="P366" s="181">
        <f>O366*H366</f>
        <v>0</v>
      </c>
      <c r="Q366" s="181">
        <v>0.16850000000000001</v>
      </c>
      <c r="R366" s="181">
        <f>Q366*H366</f>
        <v>51.37565</v>
      </c>
      <c r="S366" s="181">
        <v>0</v>
      </c>
      <c r="T366" s="18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83" t="s">
        <v>141</v>
      </c>
      <c r="AT366" s="183" t="s">
        <v>126</v>
      </c>
      <c r="AU366" s="183" t="s">
        <v>85</v>
      </c>
      <c r="AY366" s="19" t="s">
        <v>123</v>
      </c>
      <c r="BE366" s="184">
        <f>IF(N366="základní",J366,0)</f>
        <v>0</v>
      </c>
      <c r="BF366" s="184">
        <f>IF(N366="snížená",J366,0)</f>
        <v>0</v>
      </c>
      <c r="BG366" s="184">
        <f>IF(N366="zákl. přenesená",J366,0)</f>
        <v>0</v>
      </c>
      <c r="BH366" s="184">
        <f>IF(N366="sníž. přenesená",J366,0)</f>
        <v>0</v>
      </c>
      <c r="BI366" s="184">
        <f>IF(N366="nulová",J366,0)</f>
        <v>0</v>
      </c>
      <c r="BJ366" s="19" t="s">
        <v>83</v>
      </c>
      <c r="BK366" s="184">
        <f>ROUND(I366*H366,2)</f>
        <v>0</v>
      </c>
      <c r="BL366" s="19" t="s">
        <v>141</v>
      </c>
      <c r="BM366" s="183" t="s">
        <v>634</v>
      </c>
    </row>
    <row r="367" s="13" customFormat="1">
      <c r="A367" s="13"/>
      <c r="B367" s="190"/>
      <c r="C367" s="13"/>
      <c r="D367" s="191" t="s">
        <v>200</v>
      </c>
      <c r="E367" s="192" t="s">
        <v>1</v>
      </c>
      <c r="F367" s="193" t="s">
        <v>635</v>
      </c>
      <c r="G367" s="13"/>
      <c r="H367" s="194">
        <v>304.89999999999998</v>
      </c>
      <c r="I367" s="195"/>
      <c r="J367" s="13"/>
      <c r="K367" s="13"/>
      <c r="L367" s="190"/>
      <c r="M367" s="196"/>
      <c r="N367" s="197"/>
      <c r="O367" s="197"/>
      <c r="P367" s="197"/>
      <c r="Q367" s="197"/>
      <c r="R367" s="197"/>
      <c r="S367" s="197"/>
      <c r="T367" s="19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192" t="s">
        <v>200</v>
      </c>
      <c r="AU367" s="192" t="s">
        <v>85</v>
      </c>
      <c r="AV367" s="13" t="s">
        <v>85</v>
      </c>
      <c r="AW367" s="13" t="s">
        <v>31</v>
      </c>
      <c r="AX367" s="13" t="s">
        <v>83</v>
      </c>
      <c r="AY367" s="192" t="s">
        <v>123</v>
      </c>
    </row>
    <row r="368" s="2" customFormat="1" ht="24.15" customHeight="1">
      <c r="A368" s="38"/>
      <c r="B368" s="171"/>
      <c r="C368" s="222" t="s">
        <v>636</v>
      </c>
      <c r="D368" s="222" t="s">
        <v>337</v>
      </c>
      <c r="E368" s="223" t="s">
        <v>637</v>
      </c>
      <c r="F368" s="224" t="s">
        <v>638</v>
      </c>
      <c r="G368" s="225" t="s">
        <v>231</v>
      </c>
      <c r="H368" s="226">
        <v>30.449999999999999</v>
      </c>
      <c r="I368" s="227"/>
      <c r="J368" s="228">
        <f>ROUND(I368*H368,2)</f>
        <v>0</v>
      </c>
      <c r="K368" s="224" t="s">
        <v>130</v>
      </c>
      <c r="L368" s="229"/>
      <c r="M368" s="230" t="s">
        <v>1</v>
      </c>
      <c r="N368" s="231" t="s">
        <v>40</v>
      </c>
      <c r="O368" s="77"/>
      <c r="P368" s="181">
        <f>O368*H368</f>
        <v>0</v>
      </c>
      <c r="Q368" s="181">
        <v>0.065670000000000006</v>
      </c>
      <c r="R368" s="181">
        <f>Q368*H368</f>
        <v>1.9996515000000001</v>
      </c>
      <c r="S368" s="181">
        <v>0</v>
      </c>
      <c r="T368" s="18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83" t="s">
        <v>164</v>
      </c>
      <c r="AT368" s="183" t="s">
        <v>337</v>
      </c>
      <c r="AU368" s="183" t="s">
        <v>85</v>
      </c>
      <c r="AY368" s="19" t="s">
        <v>123</v>
      </c>
      <c r="BE368" s="184">
        <f>IF(N368="základní",J368,0)</f>
        <v>0</v>
      </c>
      <c r="BF368" s="184">
        <f>IF(N368="snížená",J368,0)</f>
        <v>0</v>
      </c>
      <c r="BG368" s="184">
        <f>IF(N368="zákl. přenesená",J368,0)</f>
        <v>0</v>
      </c>
      <c r="BH368" s="184">
        <f>IF(N368="sníž. přenesená",J368,0)</f>
        <v>0</v>
      </c>
      <c r="BI368" s="184">
        <f>IF(N368="nulová",J368,0)</f>
        <v>0</v>
      </c>
      <c r="BJ368" s="19" t="s">
        <v>83</v>
      </c>
      <c r="BK368" s="184">
        <f>ROUND(I368*H368,2)</f>
        <v>0</v>
      </c>
      <c r="BL368" s="19" t="s">
        <v>141</v>
      </c>
      <c r="BM368" s="183" t="s">
        <v>639</v>
      </c>
    </row>
    <row r="369" s="13" customFormat="1">
      <c r="A369" s="13"/>
      <c r="B369" s="190"/>
      <c r="C369" s="13"/>
      <c r="D369" s="191" t="s">
        <v>200</v>
      </c>
      <c r="E369" s="192" t="s">
        <v>1</v>
      </c>
      <c r="F369" s="193" t="s">
        <v>640</v>
      </c>
      <c r="G369" s="13"/>
      <c r="H369" s="194">
        <v>14</v>
      </c>
      <c r="I369" s="195"/>
      <c r="J369" s="13"/>
      <c r="K369" s="13"/>
      <c r="L369" s="190"/>
      <c r="M369" s="196"/>
      <c r="N369" s="197"/>
      <c r="O369" s="197"/>
      <c r="P369" s="197"/>
      <c r="Q369" s="197"/>
      <c r="R369" s="197"/>
      <c r="S369" s="197"/>
      <c r="T369" s="198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192" t="s">
        <v>200</v>
      </c>
      <c r="AU369" s="192" t="s">
        <v>85</v>
      </c>
      <c r="AV369" s="13" t="s">
        <v>85</v>
      </c>
      <c r="AW369" s="13" t="s">
        <v>31</v>
      </c>
      <c r="AX369" s="13" t="s">
        <v>75</v>
      </c>
      <c r="AY369" s="192" t="s">
        <v>123</v>
      </c>
    </row>
    <row r="370" s="13" customFormat="1">
      <c r="A370" s="13"/>
      <c r="B370" s="190"/>
      <c r="C370" s="13"/>
      <c r="D370" s="191" t="s">
        <v>200</v>
      </c>
      <c r="E370" s="192" t="s">
        <v>1</v>
      </c>
      <c r="F370" s="193" t="s">
        <v>641</v>
      </c>
      <c r="G370" s="13"/>
      <c r="H370" s="194">
        <v>15</v>
      </c>
      <c r="I370" s="195"/>
      <c r="J370" s="13"/>
      <c r="K370" s="13"/>
      <c r="L370" s="190"/>
      <c r="M370" s="196"/>
      <c r="N370" s="197"/>
      <c r="O370" s="197"/>
      <c r="P370" s="197"/>
      <c r="Q370" s="197"/>
      <c r="R370" s="197"/>
      <c r="S370" s="197"/>
      <c r="T370" s="198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192" t="s">
        <v>200</v>
      </c>
      <c r="AU370" s="192" t="s">
        <v>85</v>
      </c>
      <c r="AV370" s="13" t="s">
        <v>85</v>
      </c>
      <c r="AW370" s="13" t="s">
        <v>31</v>
      </c>
      <c r="AX370" s="13" t="s">
        <v>75</v>
      </c>
      <c r="AY370" s="192" t="s">
        <v>123</v>
      </c>
    </row>
    <row r="371" s="14" customFormat="1">
      <c r="A371" s="14"/>
      <c r="B371" s="199"/>
      <c r="C371" s="14"/>
      <c r="D371" s="191" t="s">
        <v>200</v>
      </c>
      <c r="E371" s="200" t="s">
        <v>1</v>
      </c>
      <c r="F371" s="201" t="s">
        <v>203</v>
      </c>
      <c r="G371" s="14"/>
      <c r="H371" s="202">
        <v>29</v>
      </c>
      <c r="I371" s="203"/>
      <c r="J371" s="14"/>
      <c r="K371" s="14"/>
      <c r="L371" s="199"/>
      <c r="M371" s="204"/>
      <c r="N371" s="205"/>
      <c r="O371" s="205"/>
      <c r="P371" s="205"/>
      <c r="Q371" s="205"/>
      <c r="R371" s="205"/>
      <c r="S371" s="205"/>
      <c r="T371" s="206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0" t="s">
        <v>200</v>
      </c>
      <c r="AU371" s="200" t="s">
        <v>85</v>
      </c>
      <c r="AV371" s="14" t="s">
        <v>141</v>
      </c>
      <c r="AW371" s="14" t="s">
        <v>31</v>
      </c>
      <c r="AX371" s="14" t="s">
        <v>75</v>
      </c>
      <c r="AY371" s="200" t="s">
        <v>123</v>
      </c>
    </row>
    <row r="372" s="13" customFormat="1">
      <c r="A372" s="13"/>
      <c r="B372" s="190"/>
      <c r="C372" s="13"/>
      <c r="D372" s="191" t="s">
        <v>200</v>
      </c>
      <c r="E372" s="192" t="s">
        <v>1</v>
      </c>
      <c r="F372" s="193" t="s">
        <v>642</v>
      </c>
      <c r="G372" s="13"/>
      <c r="H372" s="194">
        <v>30.449999999999999</v>
      </c>
      <c r="I372" s="195"/>
      <c r="J372" s="13"/>
      <c r="K372" s="13"/>
      <c r="L372" s="190"/>
      <c r="M372" s="196"/>
      <c r="N372" s="197"/>
      <c r="O372" s="197"/>
      <c r="P372" s="197"/>
      <c r="Q372" s="197"/>
      <c r="R372" s="197"/>
      <c r="S372" s="197"/>
      <c r="T372" s="198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192" t="s">
        <v>200</v>
      </c>
      <c r="AU372" s="192" t="s">
        <v>85</v>
      </c>
      <c r="AV372" s="13" t="s">
        <v>85</v>
      </c>
      <c r="AW372" s="13" t="s">
        <v>31</v>
      </c>
      <c r="AX372" s="13" t="s">
        <v>83</v>
      </c>
      <c r="AY372" s="192" t="s">
        <v>123</v>
      </c>
    </row>
    <row r="373" s="2" customFormat="1" ht="24.15" customHeight="1">
      <c r="A373" s="38"/>
      <c r="B373" s="171"/>
      <c r="C373" s="222" t="s">
        <v>643</v>
      </c>
      <c r="D373" s="222" t="s">
        <v>337</v>
      </c>
      <c r="E373" s="223" t="s">
        <v>644</v>
      </c>
      <c r="F373" s="224" t="s">
        <v>645</v>
      </c>
      <c r="G373" s="225" t="s">
        <v>231</v>
      </c>
      <c r="H373" s="226">
        <v>84.105000000000004</v>
      </c>
      <c r="I373" s="227"/>
      <c r="J373" s="228">
        <f>ROUND(I373*H373,2)</f>
        <v>0</v>
      </c>
      <c r="K373" s="224" t="s">
        <v>130</v>
      </c>
      <c r="L373" s="229"/>
      <c r="M373" s="230" t="s">
        <v>1</v>
      </c>
      <c r="N373" s="231" t="s">
        <v>40</v>
      </c>
      <c r="O373" s="77"/>
      <c r="P373" s="181">
        <f>O373*H373</f>
        <v>0</v>
      </c>
      <c r="Q373" s="181">
        <v>0.048300000000000003</v>
      </c>
      <c r="R373" s="181">
        <f>Q373*H373</f>
        <v>4.0622715000000005</v>
      </c>
      <c r="S373" s="181">
        <v>0</v>
      </c>
      <c r="T373" s="18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83" t="s">
        <v>164</v>
      </c>
      <c r="AT373" s="183" t="s">
        <v>337</v>
      </c>
      <c r="AU373" s="183" t="s">
        <v>85</v>
      </c>
      <c r="AY373" s="19" t="s">
        <v>123</v>
      </c>
      <c r="BE373" s="184">
        <f>IF(N373="základní",J373,0)</f>
        <v>0</v>
      </c>
      <c r="BF373" s="184">
        <f>IF(N373="snížená",J373,0)</f>
        <v>0</v>
      </c>
      <c r="BG373" s="184">
        <f>IF(N373="zákl. přenesená",J373,0)</f>
        <v>0</v>
      </c>
      <c r="BH373" s="184">
        <f>IF(N373="sníž. přenesená",J373,0)</f>
        <v>0</v>
      </c>
      <c r="BI373" s="184">
        <f>IF(N373="nulová",J373,0)</f>
        <v>0</v>
      </c>
      <c r="BJ373" s="19" t="s">
        <v>83</v>
      </c>
      <c r="BK373" s="184">
        <f>ROUND(I373*H373,2)</f>
        <v>0</v>
      </c>
      <c r="BL373" s="19" t="s">
        <v>141</v>
      </c>
      <c r="BM373" s="183" t="s">
        <v>646</v>
      </c>
    </row>
    <row r="374" s="13" customFormat="1">
      <c r="A374" s="13"/>
      <c r="B374" s="190"/>
      <c r="C374" s="13"/>
      <c r="D374" s="191" t="s">
        <v>200</v>
      </c>
      <c r="E374" s="192" t="s">
        <v>1</v>
      </c>
      <c r="F374" s="193" t="s">
        <v>647</v>
      </c>
      <c r="G374" s="13"/>
      <c r="H374" s="194">
        <v>36.799999999999997</v>
      </c>
      <c r="I374" s="195"/>
      <c r="J374" s="13"/>
      <c r="K374" s="13"/>
      <c r="L374" s="190"/>
      <c r="M374" s="196"/>
      <c r="N374" s="197"/>
      <c r="O374" s="197"/>
      <c r="P374" s="197"/>
      <c r="Q374" s="197"/>
      <c r="R374" s="197"/>
      <c r="S374" s="197"/>
      <c r="T374" s="19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192" t="s">
        <v>200</v>
      </c>
      <c r="AU374" s="192" t="s">
        <v>85</v>
      </c>
      <c r="AV374" s="13" t="s">
        <v>85</v>
      </c>
      <c r="AW374" s="13" t="s">
        <v>31</v>
      </c>
      <c r="AX374" s="13" t="s">
        <v>75</v>
      </c>
      <c r="AY374" s="192" t="s">
        <v>123</v>
      </c>
    </row>
    <row r="375" s="13" customFormat="1">
      <c r="A375" s="13"/>
      <c r="B375" s="190"/>
      <c r="C375" s="13"/>
      <c r="D375" s="191" t="s">
        <v>200</v>
      </c>
      <c r="E375" s="192" t="s">
        <v>1</v>
      </c>
      <c r="F375" s="193" t="s">
        <v>648</v>
      </c>
      <c r="G375" s="13"/>
      <c r="H375" s="194">
        <v>43.299999999999997</v>
      </c>
      <c r="I375" s="195"/>
      <c r="J375" s="13"/>
      <c r="K375" s="13"/>
      <c r="L375" s="190"/>
      <c r="M375" s="196"/>
      <c r="N375" s="197"/>
      <c r="O375" s="197"/>
      <c r="P375" s="197"/>
      <c r="Q375" s="197"/>
      <c r="R375" s="197"/>
      <c r="S375" s="197"/>
      <c r="T375" s="19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192" t="s">
        <v>200</v>
      </c>
      <c r="AU375" s="192" t="s">
        <v>85</v>
      </c>
      <c r="AV375" s="13" t="s">
        <v>85</v>
      </c>
      <c r="AW375" s="13" t="s">
        <v>31</v>
      </c>
      <c r="AX375" s="13" t="s">
        <v>75</v>
      </c>
      <c r="AY375" s="192" t="s">
        <v>123</v>
      </c>
    </row>
    <row r="376" s="14" customFormat="1">
      <c r="A376" s="14"/>
      <c r="B376" s="199"/>
      <c r="C376" s="14"/>
      <c r="D376" s="191" t="s">
        <v>200</v>
      </c>
      <c r="E376" s="200" t="s">
        <v>1</v>
      </c>
      <c r="F376" s="201" t="s">
        <v>203</v>
      </c>
      <c r="G376" s="14"/>
      <c r="H376" s="202">
        <v>80.099999999999994</v>
      </c>
      <c r="I376" s="203"/>
      <c r="J376" s="14"/>
      <c r="K376" s="14"/>
      <c r="L376" s="199"/>
      <c r="M376" s="204"/>
      <c r="N376" s="205"/>
      <c r="O376" s="205"/>
      <c r="P376" s="205"/>
      <c r="Q376" s="205"/>
      <c r="R376" s="205"/>
      <c r="S376" s="205"/>
      <c r="T376" s="206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0" t="s">
        <v>200</v>
      </c>
      <c r="AU376" s="200" t="s">
        <v>85</v>
      </c>
      <c r="AV376" s="14" t="s">
        <v>141</v>
      </c>
      <c r="AW376" s="14" t="s">
        <v>31</v>
      </c>
      <c r="AX376" s="14" t="s">
        <v>75</v>
      </c>
      <c r="AY376" s="200" t="s">
        <v>123</v>
      </c>
    </row>
    <row r="377" s="13" customFormat="1">
      <c r="A377" s="13"/>
      <c r="B377" s="190"/>
      <c r="C377" s="13"/>
      <c r="D377" s="191" t="s">
        <v>200</v>
      </c>
      <c r="E377" s="192" t="s">
        <v>1</v>
      </c>
      <c r="F377" s="193" t="s">
        <v>649</v>
      </c>
      <c r="G377" s="13"/>
      <c r="H377" s="194">
        <v>84.105000000000004</v>
      </c>
      <c r="I377" s="195"/>
      <c r="J377" s="13"/>
      <c r="K377" s="13"/>
      <c r="L377" s="190"/>
      <c r="M377" s="196"/>
      <c r="N377" s="197"/>
      <c r="O377" s="197"/>
      <c r="P377" s="197"/>
      <c r="Q377" s="197"/>
      <c r="R377" s="197"/>
      <c r="S377" s="197"/>
      <c r="T377" s="198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192" t="s">
        <v>200</v>
      </c>
      <c r="AU377" s="192" t="s">
        <v>85</v>
      </c>
      <c r="AV377" s="13" t="s">
        <v>85</v>
      </c>
      <c r="AW377" s="13" t="s">
        <v>31</v>
      </c>
      <c r="AX377" s="13" t="s">
        <v>83</v>
      </c>
      <c r="AY377" s="192" t="s">
        <v>123</v>
      </c>
    </row>
    <row r="378" s="2" customFormat="1" ht="16.5" customHeight="1">
      <c r="A378" s="38"/>
      <c r="B378" s="171"/>
      <c r="C378" s="222" t="s">
        <v>650</v>
      </c>
      <c r="D378" s="222" t="s">
        <v>337</v>
      </c>
      <c r="E378" s="223" t="s">
        <v>651</v>
      </c>
      <c r="F378" s="224" t="s">
        <v>652</v>
      </c>
      <c r="G378" s="225" t="s">
        <v>231</v>
      </c>
      <c r="H378" s="226">
        <v>205.59</v>
      </c>
      <c r="I378" s="227"/>
      <c r="J378" s="228">
        <f>ROUND(I378*H378,2)</f>
        <v>0</v>
      </c>
      <c r="K378" s="224" t="s">
        <v>130</v>
      </c>
      <c r="L378" s="229"/>
      <c r="M378" s="230" t="s">
        <v>1</v>
      </c>
      <c r="N378" s="231" t="s">
        <v>40</v>
      </c>
      <c r="O378" s="77"/>
      <c r="P378" s="181">
        <f>O378*H378</f>
        <v>0</v>
      </c>
      <c r="Q378" s="181">
        <v>0.080000000000000002</v>
      </c>
      <c r="R378" s="181">
        <f>Q378*H378</f>
        <v>16.447200000000002</v>
      </c>
      <c r="S378" s="181">
        <v>0</v>
      </c>
      <c r="T378" s="18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83" t="s">
        <v>164</v>
      </c>
      <c r="AT378" s="183" t="s">
        <v>337</v>
      </c>
      <c r="AU378" s="183" t="s">
        <v>85</v>
      </c>
      <c r="AY378" s="19" t="s">
        <v>123</v>
      </c>
      <c r="BE378" s="184">
        <f>IF(N378="základní",J378,0)</f>
        <v>0</v>
      </c>
      <c r="BF378" s="184">
        <f>IF(N378="snížená",J378,0)</f>
        <v>0</v>
      </c>
      <c r="BG378" s="184">
        <f>IF(N378="zákl. přenesená",J378,0)</f>
        <v>0</v>
      </c>
      <c r="BH378" s="184">
        <f>IF(N378="sníž. přenesená",J378,0)</f>
        <v>0</v>
      </c>
      <c r="BI378" s="184">
        <f>IF(N378="nulová",J378,0)</f>
        <v>0</v>
      </c>
      <c r="BJ378" s="19" t="s">
        <v>83</v>
      </c>
      <c r="BK378" s="184">
        <f>ROUND(I378*H378,2)</f>
        <v>0</v>
      </c>
      <c r="BL378" s="19" t="s">
        <v>141</v>
      </c>
      <c r="BM378" s="183" t="s">
        <v>653</v>
      </c>
    </row>
    <row r="379" s="13" customFormat="1">
      <c r="A379" s="13"/>
      <c r="B379" s="190"/>
      <c r="C379" s="13"/>
      <c r="D379" s="191" t="s">
        <v>200</v>
      </c>
      <c r="E379" s="192" t="s">
        <v>1</v>
      </c>
      <c r="F379" s="193" t="s">
        <v>654</v>
      </c>
      <c r="G379" s="13"/>
      <c r="H379" s="194">
        <v>195.80000000000001</v>
      </c>
      <c r="I379" s="195"/>
      <c r="J379" s="13"/>
      <c r="K379" s="13"/>
      <c r="L379" s="190"/>
      <c r="M379" s="196"/>
      <c r="N379" s="197"/>
      <c r="O379" s="197"/>
      <c r="P379" s="197"/>
      <c r="Q379" s="197"/>
      <c r="R379" s="197"/>
      <c r="S379" s="197"/>
      <c r="T379" s="19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192" t="s">
        <v>200</v>
      </c>
      <c r="AU379" s="192" t="s">
        <v>85</v>
      </c>
      <c r="AV379" s="13" t="s">
        <v>85</v>
      </c>
      <c r="AW379" s="13" t="s">
        <v>31</v>
      </c>
      <c r="AX379" s="13" t="s">
        <v>75</v>
      </c>
      <c r="AY379" s="192" t="s">
        <v>123</v>
      </c>
    </row>
    <row r="380" s="13" customFormat="1">
      <c r="A380" s="13"/>
      <c r="B380" s="190"/>
      <c r="C380" s="13"/>
      <c r="D380" s="191" t="s">
        <v>200</v>
      </c>
      <c r="E380" s="192" t="s">
        <v>1</v>
      </c>
      <c r="F380" s="193" t="s">
        <v>655</v>
      </c>
      <c r="G380" s="13"/>
      <c r="H380" s="194">
        <v>205.59</v>
      </c>
      <c r="I380" s="195"/>
      <c r="J380" s="13"/>
      <c r="K380" s="13"/>
      <c r="L380" s="190"/>
      <c r="M380" s="196"/>
      <c r="N380" s="197"/>
      <c r="O380" s="197"/>
      <c r="P380" s="197"/>
      <c r="Q380" s="197"/>
      <c r="R380" s="197"/>
      <c r="S380" s="197"/>
      <c r="T380" s="198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192" t="s">
        <v>200</v>
      </c>
      <c r="AU380" s="192" t="s">
        <v>85</v>
      </c>
      <c r="AV380" s="13" t="s">
        <v>85</v>
      </c>
      <c r="AW380" s="13" t="s">
        <v>31</v>
      </c>
      <c r="AX380" s="13" t="s">
        <v>83</v>
      </c>
      <c r="AY380" s="192" t="s">
        <v>123</v>
      </c>
    </row>
    <row r="381" s="2" customFormat="1" ht="33" customHeight="1">
      <c r="A381" s="38"/>
      <c r="B381" s="171"/>
      <c r="C381" s="172" t="s">
        <v>656</v>
      </c>
      <c r="D381" s="172" t="s">
        <v>126</v>
      </c>
      <c r="E381" s="173" t="s">
        <v>657</v>
      </c>
      <c r="F381" s="174" t="s">
        <v>658</v>
      </c>
      <c r="G381" s="175" t="s">
        <v>231</v>
      </c>
      <c r="H381" s="176">
        <v>242.40000000000001</v>
      </c>
      <c r="I381" s="177"/>
      <c r="J381" s="178">
        <f>ROUND(I381*H381,2)</f>
        <v>0</v>
      </c>
      <c r="K381" s="174" t="s">
        <v>130</v>
      </c>
      <c r="L381" s="39"/>
      <c r="M381" s="179" t="s">
        <v>1</v>
      </c>
      <c r="N381" s="180" t="s">
        <v>40</v>
      </c>
      <c r="O381" s="77"/>
      <c r="P381" s="181">
        <f>O381*H381</f>
        <v>0</v>
      </c>
      <c r="Q381" s="181">
        <v>0.14041999999999999</v>
      </c>
      <c r="R381" s="181">
        <f>Q381*H381</f>
        <v>34.037807999999998</v>
      </c>
      <c r="S381" s="181">
        <v>0</v>
      </c>
      <c r="T381" s="18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83" t="s">
        <v>141</v>
      </c>
      <c r="AT381" s="183" t="s">
        <v>126</v>
      </c>
      <c r="AU381" s="183" t="s">
        <v>85</v>
      </c>
      <c r="AY381" s="19" t="s">
        <v>123</v>
      </c>
      <c r="BE381" s="184">
        <f>IF(N381="základní",J381,0)</f>
        <v>0</v>
      </c>
      <c r="BF381" s="184">
        <f>IF(N381="snížená",J381,0)</f>
        <v>0</v>
      </c>
      <c r="BG381" s="184">
        <f>IF(N381="zákl. přenesená",J381,0)</f>
        <v>0</v>
      </c>
      <c r="BH381" s="184">
        <f>IF(N381="sníž. přenesená",J381,0)</f>
        <v>0</v>
      </c>
      <c r="BI381" s="184">
        <f>IF(N381="nulová",J381,0)</f>
        <v>0</v>
      </c>
      <c r="BJ381" s="19" t="s">
        <v>83</v>
      </c>
      <c r="BK381" s="184">
        <f>ROUND(I381*H381,2)</f>
        <v>0</v>
      </c>
      <c r="BL381" s="19" t="s">
        <v>141</v>
      </c>
      <c r="BM381" s="183" t="s">
        <v>659</v>
      </c>
    </row>
    <row r="382" s="13" customFormat="1">
      <c r="A382" s="13"/>
      <c r="B382" s="190"/>
      <c r="C382" s="13"/>
      <c r="D382" s="191" t="s">
        <v>200</v>
      </c>
      <c r="E382" s="192" t="s">
        <v>1</v>
      </c>
      <c r="F382" s="193" t="s">
        <v>660</v>
      </c>
      <c r="G382" s="13"/>
      <c r="H382" s="194">
        <v>106.8</v>
      </c>
      <c r="I382" s="195"/>
      <c r="J382" s="13"/>
      <c r="K382" s="13"/>
      <c r="L382" s="190"/>
      <c r="M382" s="196"/>
      <c r="N382" s="197"/>
      <c r="O382" s="197"/>
      <c r="P382" s="197"/>
      <c r="Q382" s="197"/>
      <c r="R382" s="197"/>
      <c r="S382" s="197"/>
      <c r="T382" s="198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192" t="s">
        <v>200</v>
      </c>
      <c r="AU382" s="192" t="s">
        <v>85</v>
      </c>
      <c r="AV382" s="13" t="s">
        <v>85</v>
      </c>
      <c r="AW382" s="13" t="s">
        <v>31</v>
      </c>
      <c r="AX382" s="13" t="s">
        <v>75</v>
      </c>
      <c r="AY382" s="192" t="s">
        <v>123</v>
      </c>
    </row>
    <row r="383" s="13" customFormat="1">
      <c r="A383" s="13"/>
      <c r="B383" s="190"/>
      <c r="C383" s="13"/>
      <c r="D383" s="191" t="s">
        <v>200</v>
      </c>
      <c r="E383" s="192" t="s">
        <v>1</v>
      </c>
      <c r="F383" s="193" t="s">
        <v>661</v>
      </c>
      <c r="G383" s="13"/>
      <c r="H383" s="194">
        <v>135.59999999999999</v>
      </c>
      <c r="I383" s="195"/>
      <c r="J383" s="13"/>
      <c r="K383" s="13"/>
      <c r="L383" s="190"/>
      <c r="M383" s="196"/>
      <c r="N383" s="197"/>
      <c r="O383" s="197"/>
      <c r="P383" s="197"/>
      <c r="Q383" s="197"/>
      <c r="R383" s="197"/>
      <c r="S383" s="197"/>
      <c r="T383" s="19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192" t="s">
        <v>200</v>
      </c>
      <c r="AU383" s="192" t="s">
        <v>85</v>
      </c>
      <c r="AV383" s="13" t="s">
        <v>85</v>
      </c>
      <c r="AW383" s="13" t="s">
        <v>31</v>
      </c>
      <c r="AX383" s="13" t="s">
        <v>75</v>
      </c>
      <c r="AY383" s="192" t="s">
        <v>123</v>
      </c>
    </row>
    <row r="384" s="14" customFormat="1">
      <c r="A384" s="14"/>
      <c r="B384" s="199"/>
      <c r="C384" s="14"/>
      <c r="D384" s="191" t="s">
        <v>200</v>
      </c>
      <c r="E384" s="200" t="s">
        <v>1</v>
      </c>
      <c r="F384" s="201" t="s">
        <v>203</v>
      </c>
      <c r="G384" s="14"/>
      <c r="H384" s="202">
        <v>242.39999999999998</v>
      </c>
      <c r="I384" s="203"/>
      <c r="J384" s="14"/>
      <c r="K384" s="14"/>
      <c r="L384" s="199"/>
      <c r="M384" s="204"/>
      <c r="N384" s="205"/>
      <c r="O384" s="205"/>
      <c r="P384" s="205"/>
      <c r="Q384" s="205"/>
      <c r="R384" s="205"/>
      <c r="S384" s="205"/>
      <c r="T384" s="206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0" t="s">
        <v>200</v>
      </c>
      <c r="AU384" s="200" t="s">
        <v>85</v>
      </c>
      <c r="AV384" s="14" t="s">
        <v>141</v>
      </c>
      <c r="AW384" s="14" t="s">
        <v>31</v>
      </c>
      <c r="AX384" s="14" t="s">
        <v>83</v>
      </c>
      <c r="AY384" s="200" t="s">
        <v>123</v>
      </c>
    </row>
    <row r="385" s="2" customFormat="1" ht="16.5" customHeight="1">
      <c r="A385" s="38"/>
      <c r="B385" s="171"/>
      <c r="C385" s="222" t="s">
        <v>662</v>
      </c>
      <c r="D385" s="222" t="s">
        <v>337</v>
      </c>
      <c r="E385" s="223" t="s">
        <v>663</v>
      </c>
      <c r="F385" s="224" t="s">
        <v>664</v>
      </c>
      <c r="G385" s="225" t="s">
        <v>231</v>
      </c>
      <c r="H385" s="226">
        <v>254.52000000000001</v>
      </c>
      <c r="I385" s="227"/>
      <c r="J385" s="228">
        <f>ROUND(I385*H385,2)</f>
        <v>0</v>
      </c>
      <c r="K385" s="224" t="s">
        <v>130</v>
      </c>
      <c r="L385" s="229"/>
      <c r="M385" s="230" t="s">
        <v>1</v>
      </c>
      <c r="N385" s="231" t="s">
        <v>40</v>
      </c>
      <c r="O385" s="77"/>
      <c r="P385" s="181">
        <f>O385*H385</f>
        <v>0</v>
      </c>
      <c r="Q385" s="181">
        <v>0.035999999999999997</v>
      </c>
      <c r="R385" s="181">
        <f>Q385*H385</f>
        <v>9.1627200000000002</v>
      </c>
      <c r="S385" s="181">
        <v>0</v>
      </c>
      <c r="T385" s="18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83" t="s">
        <v>164</v>
      </c>
      <c r="AT385" s="183" t="s">
        <v>337</v>
      </c>
      <c r="AU385" s="183" t="s">
        <v>85</v>
      </c>
      <c r="AY385" s="19" t="s">
        <v>123</v>
      </c>
      <c r="BE385" s="184">
        <f>IF(N385="základní",J385,0)</f>
        <v>0</v>
      </c>
      <c r="BF385" s="184">
        <f>IF(N385="snížená",J385,0)</f>
        <v>0</v>
      </c>
      <c r="BG385" s="184">
        <f>IF(N385="zákl. přenesená",J385,0)</f>
        <v>0</v>
      </c>
      <c r="BH385" s="184">
        <f>IF(N385="sníž. přenesená",J385,0)</f>
        <v>0</v>
      </c>
      <c r="BI385" s="184">
        <f>IF(N385="nulová",J385,0)</f>
        <v>0</v>
      </c>
      <c r="BJ385" s="19" t="s">
        <v>83</v>
      </c>
      <c r="BK385" s="184">
        <f>ROUND(I385*H385,2)</f>
        <v>0</v>
      </c>
      <c r="BL385" s="19" t="s">
        <v>141</v>
      </c>
      <c r="BM385" s="183" t="s">
        <v>665</v>
      </c>
    </row>
    <row r="386" s="13" customFormat="1">
      <c r="A386" s="13"/>
      <c r="B386" s="190"/>
      <c r="C386" s="13"/>
      <c r="D386" s="191" t="s">
        <v>200</v>
      </c>
      <c r="E386" s="192" t="s">
        <v>1</v>
      </c>
      <c r="F386" s="193" t="s">
        <v>666</v>
      </c>
      <c r="G386" s="13"/>
      <c r="H386" s="194">
        <v>254.52000000000001</v>
      </c>
      <c r="I386" s="195"/>
      <c r="J386" s="13"/>
      <c r="K386" s="13"/>
      <c r="L386" s="190"/>
      <c r="M386" s="196"/>
      <c r="N386" s="197"/>
      <c r="O386" s="197"/>
      <c r="P386" s="197"/>
      <c r="Q386" s="197"/>
      <c r="R386" s="197"/>
      <c r="S386" s="197"/>
      <c r="T386" s="19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192" t="s">
        <v>200</v>
      </c>
      <c r="AU386" s="192" t="s">
        <v>85</v>
      </c>
      <c r="AV386" s="13" t="s">
        <v>85</v>
      </c>
      <c r="AW386" s="13" t="s">
        <v>31</v>
      </c>
      <c r="AX386" s="13" t="s">
        <v>83</v>
      </c>
      <c r="AY386" s="192" t="s">
        <v>123</v>
      </c>
    </row>
    <row r="387" s="2" customFormat="1" ht="24.15" customHeight="1">
      <c r="A387" s="38"/>
      <c r="B387" s="171"/>
      <c r="C387" s="172" t="s">
        <v>667</v>
      </c>
      <c r="D387" s="172" t="s">
        <v>126</v>
      </c>
      <c r="E387" s="173" t="s">
        <v>668</v>
      </c>
      <c r="F387" s="174" t="s">
        <v>669</v>
      </c>
      <c r="G387" s="175" t="s">
        <v>256</v>
      </c>
      <c r="H387" s="176">
        <v>13.343</v>
      </c>
      <c r="I387" s="177"/>
      <c r="J387" s="178">
        <f>ROUND(I387*H387,2)</f>
        <v>0</v>
      </c>
      <c r="K387" s="174" t="s">
        <v>130</v>
      </c>
      <c r="L387" s="39"/>
      <c r="M387" s="179" t="s">
        <v>1</v>
      </c>
      <c r="N387" s="180" t="s">
        <v>40</v>
      </c>
      <c r="O387" s="77"/>
      <c r="P387" s="181">
        <f>O387*H387</f>
        <v>0</v>
      </c>
      <c r="Q387" s="181">
        <v>2.2563399999999998</v>
      </c>
      <c r="R387" s="181">
        <f>Q387*H387</f>
        <v>30.106344619999998</v>
      </c>
      <c r="S387" s="181">
        <v>0</v>
      </c>
      <c r="T387" s="18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83" t="s">
        <v>141</v>
      </c>
      <c r="AT387" s="183" t="s">
        <v>126</v>
      </c>
      <c r="AU387" s="183" t="s">
        <v>85</v>
      </c>
      <c r="AY387" s="19" t="s">
        <v>123</v>
      </c>
      <c r="BE387" s="184">
        <f>IF(N387="základní",J387,0)</f>
        <v>0</v>
      </c>
      <c r="BF387" s="184">
        <f>IF(N387="snížená",J387,0)</f>
        <v>0</v>
      </c>
      <c r="BG387" s="184">
        <f>IF(N387="zákl. přenesená",J387,0)</f>
        <v>0</v>
      </c>
      <c r="BH387" s="184">
        <f>IF(N387="sníž. přenesená",J387,0)</f>
        <v>0</v>
      </c>
      <c r="BI387" s="184">
        <f>IF(N387="nulová",J387,0)</f>
        <v>0</v>
      </c>
      <c r="BJ387" s="19" t="s">
        <v>83</v>
      </c>
      <c r="BK387" s="184">
        <f>ROUND(I387*H387,2)</f>
        <v>0</v>
      </c>
      <c r="BL387" s="19" t="s">
        <v>141</v>
      </c>
      <c r="BM387" s="183" t="s">
        <v>670</v>
      </c>
    </row>
    <row r="388" s="13" customFormat="1">
      <c r="A388" s="13"/>
      <c r="B388" s="190"/>
      <c r="C388" s="13"/>
      <c r="D388" s="191" t="s">
        <v>200</v>
      </c>
      <c r="E388" s="192" t="s">
        <v>1</v>
      </c>
      <c r="F388" s="193" t="s">
        <v>671</v>
      </c>
      <c r="G388" s="13"/>
      <c r="H388" s="194">
        <v>9.1470000000000002</v>
      </c>
      <c r="I388" s="195"/>
      <c r="J388" s="13"/>
      <c r="K388" s="13"/>
      <c r="L388" s="190"/>
      <c r="M388" s="196"/>
      <c r="N388" s="197"/>
      <c r="O388" s="197"/>
      <c r="P388" s="197"/>
      <c r="Q388" s="197"/>
      <c r="R388" s="197"/>
      <c r="S388" s="197"/>
      <c r="T388" s="198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192" t="s">
        <v>200</v>
      </c>
      <c r="AU388" s="192" t="s">
        <v>85</v>
      </c>
      <c r="AV388" s="13" t="s">
        <v>85</v>
      </c>
      <c r="AW388" s="13" t="s">
        <v>31</v>
      </c>
      <c r="AX388" s="13" t="s">
        <v>75</v>
      </c>
      <c r="AY388" s="192" t="s">
        <v>123</v>
      </c>
    </row>
    <row r="389" s="13" customFormat="1">
      <c r="A389" s="13"/>
      <c r="B389" s="190"/>
      <c r="C389" s="13"/>
      <c r="D389" s="191" t="s">
        <v>200</v>
      </c>
      <c r="E389" s="192" t="s">
        <v>1</v>
      </c>
      <c r="F389" s="193" t="s">
        <v>672</v>
      </c>
      <c r="G389" s="13"/>
      <c r="H389" s="194">
        <v>0.56000000000000005</v>
      </c>
      <c r="I389" s="195"/>
      <c r="J389" s="13"/>
      <c r="K389" s="13"/>
      <c r="L389" s="190"/>
      <c r="M389" s="196"/>
      <c r="N389" s="197"/>
      <c r="O389" s="197"/>
      <c r="P389" s="197"/>
      <c r="Q389" s="197"/>
      <c r="R389" s="197"/>
      <c r="S389" s="197"/>
      <c r="T389" s="198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192" t="s">
        <v>200</v>
      </c>
      <c r="AU389" s="192" t="s">
        <v>85</v>
      </c>
      <c r="AV389" s="13" t="s">
        <v>85</v>
      </c>
      <c r="AW389" s="13" t="s">
        <v>31</v>
      </c>
      <c r="AX389" s="13" t="s">
        <v>75</v>
      </c>
      <c r="AY389" s="192" t="s">
        <v>123</v>
      </c>
    </row>
    <row r="390" s="13" customFormat="1">
      <c r="A390" s="13"/>
      <c r="B390" s="190"/>
      <c r="C390" s="13"/>
      <c r="D390" s="191" t="s">
        <v>200</v>
      </c>
      <c r="E390" s="192" t="s">
        <v>1</v>
      </c>
      <c r="F390" s="193" t="s">
        <v>673</v>
      </c>
      <c r="G390" s="13"/>
      <c r="H390" s="194">
        <v>3.6360000000000001</v>
      </c>
      <c r="I390" s="195"/>
      <c r="J390" s="13"/>
      <c r="K390" s="13"/>
      <c r="L390" s="190"/>
      <c r="M390" s="196"/>
      <c r="N390" s="197"/>
      <c r="O390" s="197"/>
      <c r="P390" s="197"/>
      <c r="Q390" s="197"/>
      <c r="R390" s="197"/>
      <c r="S390" s="197"/>
      <c r="T390" s="19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192" t="s">
        <v>200</v>
      </c>
      <c r="AU390" s="192" t="s">
        <v>85</v>
      </c>
      <c r="AV390" s="13" t="s">
        <v>85</v>
      </c>
      <c r="AW390" s="13" t="s">
        <v>31</v>
      </c>
      <c r="AX390" s="13" t="s">
        <v>75</v>
      </c>
      <c r="AY390" s="192" t="s">
        <v>123</v>
      </c>
    </row>
    <row r="391" s="14" customFormat="1">
      <c r="A391" s="14"/>
      <c r="B391" s="199"/>
      <c r="C391" s="14"/>
      <c r="D391" s="191" t="s">
        <v>200</v>
      </c>
      <c r="E391" s="200" t="s">
        <v>1</v>
      </c>
      <c r="F391" s="201" t="s">
        <v>203</v>
      </c>
      <c r="G391" s="14"/>
      <c r="H391" s="202">
        <v>13.343</v>
      </c>
      <c r="I391" s="203"/>
      <c r="J391" s="14"/>
      <c r="K391" s="14"/>
      <c r="L391" s="199"/>
      <c r="M391" s="204"/>
      <c r="N391" s="205"/>
      <c r="O391" s="205"/>
      <c r="P391" s="205"/>
      <c r="Q391" s="205"/>
      <c r="R391" s="205"/>
      <c r="S391" s="205"/>
      <c r="T391" s="206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0" t="s">
        <v>200</v>
      </c>
      <c r="AU391" s="200" t="s">
        <v>85</v>
      </c>
      <c r="AV391" s="14" t="s">
        <v>141</v>
      </c>
      <c r="AW391" s="14" t="s">
        <v>31</v>
      </c>
      <c r="AX391" s="14" t="s">
        <v>83</v>
      </c>
      <c r="AY391" s="200" t="s">
        <v>123</v>
      </c>
    </row>
    <row r="392" s="2" customFormat="1" ht="24.15" customHeight="1">
      <c r="A392" s="38"/>
      <c r="B392" s="171"/>
      <c r="C392" s="172" t="s">
        <v>674</v>
      </c>
      <c r="D392" s="172" t="s">
        <v>126</v>
      </c>
      <c r="E392" s="173" t="s">
        <v>675</v>
      </c>
      <c r="F392" s="174" t="s">
        <v>676</v>
      </c>
      <c r="G392" s="175" t="s">
        <v>231</v>
      </c>
      <c r="H392" s="176">
        <v>30.699999999999999</v>
      </c>
      <c r="I392" s="177"/>
      <c r="J392" s="178">
        <f>ROUND(I392*H392,2)</f>
        <v>0</v>
      </c>
      <c r="K392" s="174" t="s">
        <v>130</v>
      </c>
      <c r="L392" s="39"/>
      <c r="M392" s="179" t="s">
        <v>1</v>
      </c>
      <c r="N392" s="180" t="s">
        <v>40</v>
      </c>
      <c r="O392" s="77"/>
      <c r="P392" s="181">
        <f>O392*H392</f>
        <v>0</v>
      </c>
      <c r="Q392" s="181">
        <v>1.0000000000000001E-05</v>
      </c>
      <c r="R392" s="181">
        <f>Q392*H392</f>
        <v>0.00030700000000000004</v>
      </c>
      <c r="S392" s="181">
        <v>0</v>
      </c>
      <c r="T392" s="182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83" t="s">
        <v>141</v>
      </c>
      <c r="AT392" s="183" t="s">
        <v>126</v>
      </c>
      <c r="AU392" s="183" t="s">
        <v>85</v>
      </c>
      <c r="AY392" s="19" t="s">
        <v>123</v>
      </c>
      <c r="BE392" s="184">
        <f>IF(N392="základní",J392,0)</f>
        <v>0</v>
      </c>
      <c r="BF392" s="184">
        <f>IF(N392="snížená",J392,0)</f>
        <v>0</v>
      </c>
      <c r="BG392" s="184">
        <f>IF(N392="zákl. přenesená",J392,0)</f>
        <v>0</v>
      </c>
      <c r="BH392" s="184">
        <f>IF(N392="sníž. přenesená",J392,0)</f>
        <v>0</v>
      </c>
      <c r="BI392" s="184">
        <f>IF(N392="nulová",J392,0)</f>
        <v>0</v>
      </c>
      <c r="BJ392" s="19" t="s">
        <v>83</v>
      </c>
      <c r="BK392" s="184">
        <f>ROUND(I392*H392,2)</f>
        <v>0</v>
      </c>
      <c r="BL392" s="19" t="s">
        <v>141</v>
      </c>
      <c r="BM392" s="183" t="s">
        <v>677</v>
      </c>
    </row>
    <row r="393" s="2" customFormat="1" ht="24.15" customHeight="1">
      <c r="A393" s="38"/>
      <c r="B393" s="171"/>
      <c r="C393" s="172" t="s">
        <v>678</v>
      </c>
      <c r="D393" s="172" t="s">
        <v>126</v>
      </c>
      <c r="E393" s="173" t="s">
        <v>679</v>
      </c>
      <c r="F393" s="174" t="s">
        <v>680</v>
      </c>
      <c r="G393" s="175" t="s">
        <v>231</v>
      </c>
      <c r="H393" s="176">
        <v>30.699999999999999</v>
      </c>
      <c r="I393" s="177"/>
      <c r="J393" s="178">
        <f>ROUND(I393*H393,2)</f>
        <v>0</v>
      </c>
      <c r="K393" s="174" t="s">
        <v>130</v>
      </c>
      <c r="L393" s="39"/>
      <c r="M393" s="179" t="s">
        <v>1</v>
      </c>
      <c r="N393" s="180" t="s">
        <v>40</v>
      </c>
      <c r="O393" s="77"/>
      <c r="P393" s="181">
        <f>O393*H393</f>
        <v>0</v>
      </c>
      <c r="Q393" s="181">
        <v>0.00088000000000000003</v>
      </c>
      <c r="R393" s="181">
        <f>Q393*H393</f>
        <v>0.027016000000000002</v>
      </c>
      <c r="S393" s="181">
        <v>0</v>
      </c>
      <c r="T393" s="182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83" t="s">
        <v>141</v>
      </c>
      <c r="AT393" s="183" t="s">
        <v>126</v>
      </c>
      <c r="AU393" s="183" t="s">
        <v>85</v>
      </c>
      <c r="AY393" s="19" t="s">
        <v>123</v>
      </c>
      <c r="BE393" s="184">
        <f>IF(N393="základní",J393,0)</f>
        <v>0</v>
      </c>
      <c r="BF393" s="184">
        <f>IF(N393="snížená",J393,0)</f>
        <v>0</v>
      </c>
      <c r="BG393" s="184">
        <f>IF(N393="zákl. přenesená",J393,0)</f>
        <v>0</v>
      </c>
      <c r="BH393" s="184">
        <f>IF(N393="sníž. přenesená",J393,0)</f>
        <v>0</v>
      </c>
      <c r="BI393" s="184">
        <f>IF(N393="nulová",J393,0)</f>
        <v>0</v>
      </c>
      <c r="BJ393" s="19" t="s">
        <v>83</v>
      </c>
      <c r="BK393" s="184">
        <f>ROUND(I393*H393,2)</f>
        <v>0</v>
      </c>
      <c r="BL393" s="19" t="s">
        <v>141</v>
      </c>
      <c r="BM393" s="183" t="s">
        <v>681</v>
      </c>
    </row>
    <row r="394" s="2" customFormat="1" ht="24.15" customHeight="1">
      <c r="A394" s="38"/>
      <c r="B394" s="171"/>
      <c r="C394" s="172" t="s">
        <v>682</v>
      </c>
      <c r="D394" s="172" t="s">
        <v>126</v>
      </c>
      <c r="E394" s="173" t="s">
        <v>683</v>
      </c>
      <c r="F394" s="174" t="s">
        <v>684</v>
      </c>
      <c r="G394" s="175" t="s">
        <v>231</v>
      </c>
      <c r="H394" s="176">
        <v>30.699999999999999</v>
      </c>
      <c r="I394" s="177"/>
      <c r="J394" s="178">
        <f>ROUND(I394*H394,2)</f>
        <v>0</v>
      </c>
      <c r="K394" s="174" t="s">
        <v>130</v>
      </c>
      <c r="L394" s="39"/>
      <c r="M394" s="179" t="s">
        <v>1</v>
      </c>
      <c r="N394" s="180" t="s">
        <v>40</v>
      </c>
      <c r="O394" s="77"/>
      <c r="P394" s="181">
        <f>O394*H394</f>
        <v>0</v>
      </c>
      <c r="Q394" s="181">
        <v>0</v>
      </c>
      <c r="R394" s="181">
        <f>Q394*H394</f>
        <v>0</v>
      </c>
      <c r="S394" s="181">
        <v>0</v>
      </c>
      <c r="T394" s="182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83" t="s">
        <v>141</v>
      </c>
      <c r="AT394" s="183" t="s">
        <v>126</v>
      </c>
      <c r="AU394" s="183" t="s">
        <v>85</v>
      </c>
      <c r="AY394" s="19" t="s">
        <v>123</v>
      </c>
      <c r="BE394" s="184">
        <f>IF(N394="základní",J394,0)</f>
        <v>0</v>
      </c>
      <c r="BF394" s="184">
        <f>IF(N394="snížená",J394,0)</f>
        <v>0</v>
      </c>
      <c r="BG394" s="184">
        <f>IF(N394="zákl. přenesená",J394,0)</f>
        <v>0</v>
      </c>
      <c r="BH394" s="184">
        <f>IF(N394="sníž. přenesená",J394,0)</f>
        <v>0</v>
      </c>
      <c r="BI394" s="184">
        <f>IF(N394="nulová",J394,0)</f>
        <v>0</v>
      </c>
      <c r="BJ394" s="19" t="s">
        <v>83</v>
      </c>
      <c r="BK394" s="184">
        <f>ROUND(I394*H394,2)</f>
        <v>0</v>
      </c>
      <c r="BL394" s="19" t="s">
        <v>141</v>
      </c>
      <c r="BM394" s="183" t="s">
        <v>685</v>
      </c>
    </row>
    <row r="395" s="13" customFormat="1">
      <c r="A395" s="13"/>
      <c r="B395" s="190"/>
      <c r="C395" s="13"/>
      <c r="D395" s="191" t="s">
        <v>200</v>
      </c>
      <c r="E395" s="192" t="s">
        <v>1</v>
      </c>
      <c r="F395" s="193" t="s">
        <v>686</v>
      </c>
      <c r="G395" s="13"/>
      <c r="H395" s="194">
        <v>10.1</v>
      </c>
      <c r="I395" s="195"/>
      <c r="J395" s="13"/>
      <c r="K395" s="13"/>
      <c r="L395" s="190"/>
      <c r="M395" s="196"/>
      <c r="N395" s="197"/>
      <c r="O395" s="197"/>
      <c r="P395" s="197"/>
      <c r="Q395" s="197"/>
      <c r="R395" s="197"/>
      <c r="S395" s="197"/>
      <c r="T395" s="19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192" t="s">
        <v>200</v>
      </c>
      <c r="AU395" s="192" t="s">
        <v>85</v>
      </c>
      <c r="AV395" s="13" t="s">
        <v>85</v>
      </c>
      <c r="AW395" s="13" t="s">
        <v>31</v>
      </c>
      <c r="AX395" s="13" t="s">
        <v>75</v>
      </c>
      <c r="AY395" s="192" t="s">
        <v>123</v>
      </c>
    </row>
    <row r="396" s="13" customFormat="1">
      <c r="A396" s="13"/>
      <c r="B396" s="190"/>
      <c r="C396" s="13"/>
      <c r="D396" s="191" t="s">
        <v>200</v>
      </c>
      <c r="E396" s="192" t="s">
        <v>1</v>
      </c>
      <c r="F396" s="193" t="s">
        <v>687</v>
      </c>
      <c r="G396" s="13"/>
      <c r="H396" s="194">
        <v>11.6</v>
      </c>
      <c r="I396" s="195"/>
      <c r="J396" s="13"/>
      <c r="K396" s="13"/>
      <c r="L396" s="190"/>
      <c r="M396" s="196"/>
      <c r="N396" s="197"/>
      <c r="O396" s="197"/>
      <c r="P396" s="197"/>
      <c r="Q396" s="197"/>
      <c r="R396" s="197"/>
      <c r="S396" s="197"/>
      <c r="T396" s="198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192" t="s">
        <v>200</v>
      </c>
      <c r="AU396" s="192" t="s">
        <v>85</v>
      </c>
      <c r="AV396" s="13" t="s">
        <v>85</v>
      </c>
      <c r="AW396" s="13" t="s">
        <v>31</v>
      </c>
      <c r="AX396" s="13" t="s">
        <v>75</v>
      </c>
      <c r="AY396" s="192" t="s">
        <v>123</v>
      </c>
    </row>
    <row r="397" s="13" customFormat="1">
      <c r="A397" s="13"/>
      <c r="B397" s="190"/>
      <c r="C397" s="13"/>
      <c r="D397" s="191" t="s">
        <v>200</v>
      </c>
      <c r="E397" s="192" t="s">
        <v>1</v>
      </c>
      <c r="F397" s="193" t="s">
        <v>688</v>
      </c>
      <c r="G397" s="13"/>
      <c r="H397" s="194">
        <v>9</v>
      </c>
      <c r="I397" s="195"/>
      <c r="J397" s="13"/>
      <c r="K397" s="13"/>
      <c r="L397" s="190"/>
      <c r="M397" s="196"/>
      <c r="N397" s="197"/>
      <c r="O397" s="197"/>
      <c r="P397" s="197"/>
      <c r="Q397" s="197"/>
      <c r="R397" s="197"/>
      <c r="S397" s="197"/>
      <c r="T397" s="198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192" t="s">
        <v>200</v>
      </c>
      <c r="AU397" s="192" t="s">
        <v>85</v>
      </c>
      <c r="AV397" s="13" t="s">
        <v>85</v>
      </c>
      <c r="AW397" s="13" t="s">
        <v>31</v>
      </c>
      <c r="AX397" s="13" t="s">
        <v>75</v>
      </c>
      <c r="AY397" s="192" t="s">
        <v>123</v>
      </c>
    </row>
    <row r="398" s="14" customFormat="1">
      <c r="A398" s="14"/>
      <c r="B398" s="199"/>
      <c r="C398" s="14"/>
      <c r="D398" s="191" t="s">
        <v>200</v>
      </c>
      <c r="E398" s="200" t="s">
        <v>1</v>
      </c>
      <c r="F398" s="201" t="s">
        <v>203</v>
      </c>
      <c r="G398" s="14"/>
      <c r="H398" s="202">
        <v>30.699999999999999</v>
      </c>
      <c r="I398" s="203"/>
      <c r="J398" s="14"/>
      <c r="K398" s="14"/>
      <c r="L398" s="199"/>
      <c r="M398" s="204"/>
      <c r="N398" s="205"/>
      <c r="O398" s="205"/>
      <c r="P398" s="205"/>
      <c r="Q398" s="205"/>
      <c r="R398" s="205"/>
      <c r="S398" s="205"/>
      <c r="T398" s="206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0" t="s">
        <v>200</v>
      </c>
      <c r="AU398" s="200" t="s">
        <v>85</v>
      </c>
      <c r="AV398" s="14" t="s">
        <v>141</v>
      </c>
      <c r="AW398" s="14" t="s">
        <v>31</v>
      </c>
      <c r="AX398" s="14" t="s">
        <v>83</v>
      </c>
      <c r="AY398" s="200" t="s">
        <v>123</v>
      </c>
    </row>
    <row r="399" s="2" customFormat="1" ht="24.15" customHeight="1">
      <c r="A399" s="38"/>
      <c r="B399" s="171"/>
      <c r="C399" s="172" t="s">
        <v>689</v>
      </c>
      <c r="D399" s="172" t="s">
        <v>126</v>
      </c>
      <c r="E399" s="173" t="s">
        <v>690</v>
      </c>
      <c r="F399" s="174" t="s">
        <v>691</v>
      </c>
      <c r="G399" s="175" t="s">
        <v>441</v>
      </c>
      <c r="H399" s="176">
        <v>11</v>
      </c>
      <c r="I399" s="177"/>
      <c r="J399" s="178">
        <f>ROUND(I399*H399,2)</f>
        <v>0</v>
      </c>
      <c r="K399" s="174" t="s">
        <v>130</v>
      </c>
      <c r="L399" s="39"/>
      <c r="M399" s="179" t="s">
        <v>1</v>
      </c>
      <c r="N399" s="180" t="s">
        <v>40</v>
      </c>
      <c r="O399" s="77"/>
      <c r="P399" s="181">
        <f>O399*H399</f>
        <v>0</v>
      </c>
      <c r="Q399" s="181">
        <v>0</v>
      </c>
      <c r="R399" s="181">
        <f>Q399*H399</f>
        <v>0</v>
      </c>
      <c r="S399" s="181">
        <v>0.0040000000000000001</v>
      </c>
      <c r="T399" s="182">
        <f>S399*H399</f>
        <v>0.043999999999999997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83" t="s">
        <v>141</v>
      </c>
      <c r="AT399" s="183" t="s">
        <v>126</v>
      </c>
      <c r="AU399" s="183" t="s">
        <v>85</v>
      </c>
      <c r="AY399" s="19" t="s">
        <v>123</v>
      </c>
      <c r="BE399" s="184">
        <f>IF(N399="základní",J399,0)</f>
        <v>0</v>
      </c>
      <c r="BF399" s="184">
        <f>IF(N399="snížená",J399,0)</f>
        <v>0</v>
      </c>
      <c r="BG399" s="184">
        <f>IF(N399="zákl. přenesená",J399,0)</f>
        <v>0</v>
      </c>
      <c r="BH399" s="184">
        <f>IF(N399="sníž. přenesená",J399,0)</f>
        <v>0</v>
      </c>
      <c r="BI399" s="184">
        <f>IF(N399="nulová",J399,0)</f>
        <v>0</v>
      </c>
      <c r="BJ399" s="19" t="s">
        <v>83</v>
      </c>
      <c r="BK399" s="184">
        <f>ROUND(I399*H399,2)</f>
        <v>0</v>
      </c>
      <c r="BL399" s="19" t="s">
        <v>141</v>
      </c>
      <c r="BM399" s="183" t="s">
        <v>692</v>
      </c>
    </row>
    <row r="400" s="13" customFormat="1">
      <c r="A400" s="13"/>
      <c r="B400" s="190"/>
      <c r="C400" s="13"/>
      <c r="D400" s="191" t="s">
        <v>200</v>
      </c>
      <c r="E400" s="192" t="s">
        <v>1</v>
      </c>
      <c r="F400" s="193" t="s">
        <v>693</v>
      </c>
      <c r="G400" s="13"/>
      <c r="H400" s="194">
        <v>11</v>
      </c>
      <c r="I400" s="195"/>
      <c r="J400" s="13"/>
      <c r="K400" s="13"/>
      <c r="L400" s="190"/>
      <c r="M400" s="196"/>
      <c r="N400" s="197"/>
      <c r="O400" s="197"/>
      <c r="P400" s="197"/>
      <c r="Q400" s="197"/>
      <c r="R400" s="197"/>
      <c r="S400" s="197"/>
      <c r="T400" s="198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192" t="s">
        <v>200</v>
      </c>
      <c r="AU400" s="192" t="s">
        <v>85</v>
      </c>
      <c r="AV400" s="13" t="s">
        <v>85</v>
      </c>
      <c r="AW400" s="13" t="s">
        <v>31</v>
      </c>
      <c r="AX400" s="13" t="s">
        <v>83</v>
      </c>
      <c r="AY400" s="192" t="s">
        <v>123</v>
      </c>
    </row>
    <row r="401" s="2" customFormat="1" ht="21.75" customHeight="1">
      <c r="A401" s="38"/>
      <c r="B401" s="171"/>
      <c r="C401" s="172" t="s">
        <v>694</v>
      </c>
      <c r="D401" s="172" t="s">
        <v>126</v>
      </c>
      <c r="E401" s="173" t="s">
        <v>695</v>
      </c>
      <c r="F401" s="174" t="s">
        <v>696</v>
      </c>
      <c r="G401" s="175" t="s">
        <v>231</v>
      </c>
      <c r="H401" s="176">
        <v>240</v>
      </c>
      <c r="I401" s="177"/>
      <c r="J401" s="178">
        <f>ROUND(I401*H401,2)</f>
        <v>0</v>
      </c>
      <c r="K401" s="174" t="s">
        <v>130</v>
      </c>
      <c r="L401" s="39"/>
      <c r="M401" s="179" t="s">
        <v>1</v>
      </c>
      <c r="N401" s="180" t="s">
        <v>40</v>
      </c>
      <c r="O401" s="77"/>
      <c r="P401" s="181">
        <f>O401*H401</f>
        <v>0</v>
      </c>
      <c r="Q401" s="181">
        <v>0</v>
      </c>
      <c r="R401" s="181">
        <f>Q401*H401</f>
        <v>0</v>
      </c>
      <c r="S401" s="181">
        <v>0</v>
      </c>
      <c r="T401" s="18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83" t="s">
        <v>141</v>
      </c>
      <c r="AT401" s="183" t="s">
        <v>126</v>
      </c>
      <c r="AU401" s="183" t="s">
        <v>85</v>
      </c>
      <c r="AY401" s="19" t="s">
        <v>123</v>
      </c>
      <c r="BE401" s="184">
        <f>IF(N401="základní",J401,0)</f>
        <v>0</v>
      </c>
      <c r="BF401" s="184">
        <f>IF(N401="snížená",J401,0)</f>
        <v>0</v>
      </c>
      <c r="BG401" s="184">
        <f>IF(N401="zákl. přenesená",J401,0)</f>
        <v>0</v>
      </c>
      <c r="BH401" s="184">
        <f>IF(N401="sníž. přenesená",J401,0)</f>
        <v>0</v>
      </c>
      <c r="BI401" s="184">
        <f>IF(N401="nulová",J401,0)</f>
        <v>0</v>
      </c>
      <c r="BJ401" s="19" t="s">
        <v>83</v>
      </c>
      <c r="BK401" s="184">
        <f>ROUND(I401*H401,2)</f>
        <v>0</v>
      </c>
      <c r="BL401" s="19" t="s">
        <v>141</v>
      </c>
      <c r="BM401" s="183" t="s">
        <v>697</v>
      </c>
    </row>
    <row r="402" s="2" customFormat="1" ht="21.75" customHeight="1">
      <c r="A402" s="38"/>
      <c r="B402" s="171"/>
      <c r="C402" s="172" t="s">
        <v>698</v>
      </c>
      <c r="D402" s="172" t="s">
        <v>126</v>
      </c>
      <c r="E402" s="173" t="s">
        <v>699</v>
      </c>
      <c r="F402" s="174" t="s">
        <v>700</v>
      </c>
      <c r="G402" s="175" t="s">
        <v>231</v>
      </c>
      <c r="H402" s="176">
        <v>642.20000000000005</v>
      </c>
      <c r="I402" s="177"/>
      <c r="J402" s="178">
        <f>ROUND(I402*H402,2)</f>
        <v>0</v>
      </c>
      <c r="K402" s="174" t="s">
        <v>130</v>
      </c>
      <c r="L402" s="39"/>
      <c r="M402" s="179" t="s">
        <v>1</v>
      </c>
      <c r="N402" s="180" t="s">
        <v>40</v>
      </c>
      <c r="O402" s="77"/>
      <c r="P402" s="181">
        <f>O402*H402</f>
        <v>0</v>
      </c>
      <c r="Q402" s="181">
        <v>0</v>
      </c>
      <c r="R402" s="181">
        <f>Q402*H402</f>
        <v>0</v>
      </c>
      <c r="S402" s="181">
        <v>0</v>
      </c>
      <c r="T402" s="182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83" t="s">
        <v>141</v>
      </c>
      <c r="AT402" s="183" t="s">
        <v>126</v>
      </c>
      <c r="AU402" s="183" t="s">
        <v>85</v>
      </c>
      <c r="AY402" s="19" t="s">
        <v>123</v>
      </c>
      <c r="BE402" s="184">
        <f>IF(N402="základní",J402,0)</f>
        <v>0</v>
      </c>
      <c r="BF402" s="184">
        <f>IF(N402="snížená",J402,0)</f>
        <v>0</v>
      </c>
      <c r="BG402" s="184">
        <f>IF(N402="zákl. přenesená",J402,0)</f>
        <v>0</v>
      </c>
      <c r="BH402" s="184">
        <f>IF(N402="sníž. přenesená",J402,0)</f>
        <v>0</v>
      </c>
      <c r="BI402" s="184">
        <f>IF(N402="nulová",J402,0)</f>
        <v>0</v>
      </c>
      <c r="BJ402" s="19" t="s">
        <v>83</v>
      </c>
      <c r="BK402" s="184">
        <f>ROUND(I402*H402,2)</f>
        <v>0</v>
      </c>
      <c r="BL402" s="19" t="s">
        <v>141</v>
      </c>
      <c r="BM402" s="183" t="s">
        <v>701</v>
      </c>
    </row>
    <row r="403" s="13" customFormat="1">
      <c r="A403" s="13"/>
      <c r="B403" s="190"/>
      <c r="C403" s="13"/>
      <c r="D403" s="191" t="s">
        <v>200</v>
      </c>
      <c r="E403" s="192" t="s">
        <v>1</v>
      </c>
      <c r="F403" s="193" t="s">
        <v>702</v>
      </c>
      <c r="G403" s="13"/>
      <c r="H403" s="194">
        <v>305.10000000000002</v>
      </c>
      <c r="I403" s="195"/>
      <c r="J403" s="13"/>
      <c r="K403" s="13"/>
      <c r="L403" s="190"/>
      <c r="M403" s="196"/>
      <c r="N403" s="197"/>
      <c r="O403" s="197"/>
      <c r="P403" s="197"/>
      <c r="Q403" s="197"/>
      <c r="R403" s="197"/>
      <c r="S403" s="197"/>
      <c r="T403" s="198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192" t="s">
        <v>200</v>
      </c>
      <c r="AU403" s="192" t="s">
        <v>85</v>
      </c>
      <c r="AV403" s="13" t="s">
        <v>85</v>
      </c>
      <c r="AW403" s="13" t="s">
        <v>31</v>
      </c>
      <c r="AX403" s="13" t="s">
        <v>75</v>
      </c>
      <c r="AY403" s="192" t="s">
        <v>123</v>
      </c>
    </row>
    <row r="404" s="13" customFormat="1">
      <c r="A404" s="13"/>
      <c r="B404" s="190"/>
      <c r="C404" s="13"/>
      <c r="D404" s="191" t="s">
        <v>200</v>
      </c>
      <c r="E404" s="192" t="s">
        <v>1</v>
      </c>
      <c r="F404" s="193" t="s">
        <v>703</v>
      </c>
      <c r="G404" s="13"/>
      <c r="H404" s="194">
        <v>337.10000000000002</v>
      </c>
      <c r="I404" s="195"/>
      <c r="J404" s="13"/>
      <c r="K404" s="13"/>
      <c r="L404" s="190"/>
      <c r="M404" s="196"/>
      <c r="N404" s="197"/>
      <c r="O404" s="197"/>
      <c r="P404" s="197"/>
      <c r="Q404" s="197"/>
      <c r="R404" s="197"/>
      <c r="S404" s="197"/>
      <c r="T404" s="19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192" t="s">
        <v>200</v>
      </c>
      <c r="AU404" s="192" t="s">
        <v>85</v>
      </c>
      <c r="AV404" s="13" t="s">
        <v>85</v>
      </c>
      <c r="AW404" s="13" t="s">
        <v>31</v>
      </c>
      <c r="AX404" s="13" t="s">
        <v>75</v>
      </c>
      <c r="AY404" s="192" t="s">
        <v>123</v>
      </c>
    </row>
    <row r="405" s="14" customFormat="1">
      <c r="A405" s="14"/>
      <c r="B405" s="199"/>
      <c r="C405" s="14"/>
      <c r="D405" s="191" t="s">
        <v>200</v>
      </c>
      <c r="E405" s="200" t="s">
        <v>1</v>
      </c>
      <c r="F405" s="201" t="s">
        <v>203</v>
      </c>
      <c r="G405" s="14"/>
      <c r="H405" s="202">
        <v>642.20000000000005</v>
      </c>
      <c r="I405" s="203"/>
      <c r="J405" s="14"/>
      <c r="K405" s="14"/>
      <c r="L405" s="199"/>
      <c r="M405" s="204"/>
      <c r="N405" s="205"/>
      <c r="O405" s="205"/>
      <c r="P405" s="205"/>
      <c r="Q405" s="205"/>
      <c r="R405" s="205"/>
      <c r="S405" s="205"/>
      <c r="T405" s="206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00" t="s">
        <v>200</v>
      </c>
      <c r="AU405" s="200" t="s">
        <v>85</v>
      </c>
      <c r="AV405" s="14" t="s">
        <v>141</v>
      </c>
      <c r="AW405" s="14" t="s">
        <v>31</v>
      </c>
      <c r="AX405" s="14" t="s">
        <v>83</v>
      </c>
      <c r="AY405" s="200" t="s">
        <v>123</v>
      </c>
    </row>
    <row r="406" s="2" customFormat="1" ht="24.15" customHeight="1">
      <c r="A406" s="38"/>
      <c r="B406" s="171"/>
      <c r="C406" s="172" t="s">
        <v>704</v>
      </c>
      <c r="D406" s="172" t="s">
        <v>126</v>
      </c>
      <c r="E406" s="173" t="s">
        <v>705</v>
      </c>
      <c r="F406" s="174" t="s">
        <v>706</v>
      </c>
      <c r="G406" s="175" t="s">
        <v>198</v>
      </c>
      <c r="H406" s="176">
        <v>497.60000000000002</v>
      </c>
      <c r="I406" s="177"/>
      <c r="J406" s="178">
        <f>ROUND(I406*H406,2)</f>
        <v>0</v>
      </c>
      <c r="K406" s="174" t="s">
        <v>130</v>
      </c>
      <c r="L406" s="39"/>
      <c r="M406" s="179" t="s">
        <v>1</v>
      </c>
      <c r="N406" s="180" t="s">
        <v>40</v>
      </c>
      <c r="O406" s="77"/>
      <c r="P406" s="181">
        <f>O406*H406</f>
        <v>0</v>
      </c>
      <c r="Q406" s="181">
        <v>0</v>
      </c>
      <c r="R406" s="181">
        <f>Q406*H406</f>
        <v>0</v>
      </c>
      <c r="S406" s="181">
        <v>0</v>
      </c>
      <c r="T406" s="18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83" t="s">
        <v>141</v>
      </c>
      <c r="AT406" s="183" t="s">
        <v>126</v>
      </c>
      <c r="AU406" s="183" t="s">
        <v>85</v>
      </c>
      <c r="AY406" s="19" t="s">
        <v>123</v>
      </c>
      <c r="BE406" s="184">
        <f>IF(N406="základní",J406,0)</f>
        <v>0</v>
      </c>
      <c r="BF406" s="184">
        <f>IF(N406="snížená",J406,0)</f>
        <v>0</v>
      </c>
      <c r="BG406" s="184">
        <f>IF(N406="zákl. přenesená",J406,0)</f>
        <v>0</v>
      </c>
      <c r="BH406" s="184">
        <f>IF(N406="sníž. přenesená",J406,0)</f>
        <v>0</v>
      </c>
      <c r="BI406" s="184">
        <f>IF(N406="nulová",J406,0)</f>
        <v>0</v>
      </c>
      <c r="BJ406" s="19" t="s">
        <v>83</v>
      </c>
      <c r="BK406" s="184">
        <f>ROUND(I406*H406,2)</f>
        <v>0</v>
      </c>
      <c r="BL406" s="19" t="s">
        <v>141</v>
      </c>
      <c r="BM406" s="183" t="s">
        <v>707</v>
      </c>
    </row>
    <row r="407" s="13" customFormat="1">
      <c r="A407" s="13"/>
      <c r="B407" s="190"/>
      <c r="C407" s="13"/>
      <c r="D407" s="191" t="s">
        <v>200</v>
      </c>
      <c r="E407" s="192" t="s">
        <v>1</v>
      </c>
      <c r="F407" s="193" t="s">
        <v>708</v>
      </c>
      <c r="G407" s="13"/>
      <c r="H407" s="194">
        <v>497.60000000000002</v>
      </c>
      <c r="I407" s="195"/>
      <c r="J407" s="13"/>
      <c r="K407" s="13"/>
      <c r="L407" s="190"/>
      <c r="M407" s="196"/>
      <c r="N407" s="197"/>
      <c r="O407" s="197"/>
      <c r="P407" s="197"/>
      <c r="Q407" s="197"/>
      <c r="R407" s="197"/>
      <c r="S407" s="197"/>
      <c r="T407" s="19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192" t="s">
        <v>200</v>
      </c>
      <c r="AU407" s="192" t="s">
        <v>85</v>
      </c>
      <c r="AV407" s="13" t="s">
        <v>85</v>
      </c>
      <c r="AW407" s="13" t="s">
        <v>31</v>
      </c>
      <c r="AX407" s="13" t="s">
        <v>83</v>
      </c>
      <c r="AY407" s="192" t="s">
        <v>123</v>
      </c>
    </row>
    <row r="408" s="2" customFormat="1" ht="24.15" customHeight="1">
      <c r="A408" s="38"/>
      <c r="B408" s="171"/>
      <c r="C408" s="172" t="s">
        <v>709</v>
      </c>
      <c r="D408" s="172" t="s">
        <v>126</v>
      </c>
      <c r="E408" s="173" t="s">
        <v>710</v>
      </c>
      <c r="F408" s="174" t="s">
        <v>711</v>
      </c>
      <c r="G408" s="175" t="s">
        <v>198</v>
      </c>
      <c r="H408" s="176">
        <v>139.09999999999999</v>
      </c>
      <c r="I408" s="177"/>
      <c r="J408" s="178">
        <f>ROUND(I408*H408,2)</f>
        <v>0</v>
      </c>
      <c r="K408" s="174" t="s">
        <v>130</v>
      </c>
      <c r="L408" s="39"/>
      <c r="M408" s="179" t="s">
        <v>1</v>
      </c>
      <c r="N408" s="180" t="s">
        <v>40</v>
      </c>
      <c r="O408" s="77"/>
      <c r="P408" s="181">
        <f>O408*H408</f>
        <v>0</v>
      </c>
      <c r="Q408" s="181">
        <v>0</v>
      </c>
      <c r="R408" s="181">
        <f>Q408*H408</f>
        <v>0</v>
      </c>
      <c r="S408" s="181">
        <v>0</v>
      </c>
      <c r="T408" s="182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83" t="s">
        <v>141</v>
      </c>
      <c r="AT408" s="183" t="s">
        <v>126</v>
      </c>
      <c r="AU408" s="183" t="s">
        <v>85</v>
      </c>
      <c r="AY408" s="19" t="s">
        <v>123</v>
      </c>
      <c r="BE408" s="184">
        <f>IF(N408="základní",J408,0)</f>
        <v>0</v>
      </c>
      <c r="BF408" s="184">
        <f>IF(N408="snížená",J408,0)</f>
        <v>0</v>
      </c>
      <c r="BG408" s="184">
        <f>IF(N408="zákl. přenesená",J408,0)</f>
        <v>0</v>
      </c>
      <c r="BH408" s="184">
        <f>IF(N408="sníž. přenesená",J408,0)</f>
        <v>0</v>
      </c>
      <c r="BI408" s="184">
        <f>IF(N408="nulová",J408,0)</f>
        <v>0</v>
      </c>
      <c r="BJ408" s="19" t="s">
        <v>83</v>
      </c>
      <c r="BK408" s="184">
        <f>ROUND(I408*H408,2)</f>
        <v>0</v>
      </c>
      <c r="BL408" s="19" t="s">
        <v>141</v>
      </c>
      <c r="BM408" s="183" t="s">
        <v>712</v>
      </c>
    </row>
    <row r="409" s="12" customFormat="1" ht="22.8" customHeight="1">
      <c r="A409" s="12"/>
      <c r="B409" s="158"/>
      <c r="C409" s="12"/>
      <c r="D409" s="159" t="s">
        <v>74</v>
      </c>
      <c r="E409" s="169" t="s">
        <v>713</v>
      </c>
      <c r="F409" s="169" t="s">
        <v>714</v>
      </c>
      <c r="G409" s="12"/>
      <c r="H409" s="12"/>
      <c r="I409" s="161"/>
      <c r="J409" s="170">
        <f>BK409</f>
        <v>0</v>
      </c>
      <c r="K409" s="12"/>
      <c r="L409" s="158"/>
      <c r="M409" s="163"/>
      <c r="N409" s="164"/>
      <c r="O409" s="164"/>
      <c r="P409" s="165">
        <f>SUM(P410:P449)</f>
        <v>0</v>
      </c>
      <c r="Q409" s="164"/>
      <c r="R409" s="165">
        <f>SUM(R410:R449)</f>
        <v>0</v>
      </c>
      <c r="S409" s="164"/>
      <c r="T409" s="166">
        <f>SUM(T410:T449)</f>
        <v>0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R409" s="159" t="s">
        <v>83</v>
      </c>
      <c r="AT409" s="167" t="s">
        <v>74</v>
      </c>
      <c r="AU409" s="167" t="s">
        <v>83</v>
      </c>
      <c r="AY409" s="159" t="s">
        <v>123</v>
      </c>
      <c r="BK409" s="168">
        <f>SUM(BK410:BK449)</f>
        <v>0</v>
      </c>
    </row>
    <row r="410" s="2" customFormat="1" ht="24.15" customHeight="1">
      <c r="A410" s="38"/>
      <c r="B410" s="171"/>
      <c r="C410" s="172" t="s">
        <v>715</v>
      </c>
      <c r="D410" s="172" t="s">
        <v>126</v>
      </c>
      <c r="E410" s="173" t="s">
        <v>716</v>
      </c>
      <c r="F410" s="174" t="s">
        <v>717</v>
      </c>
      <c r="G410" s="175" t="s">
        <v>324</v>
      </c>
      <c r="H410" s="176">
        <v>258.18000000000001</v>
      </c>
      <c r="I410" s="177"/>
      <c r="J410" s="178">
        <f>ROUND(I410*H410,2)</f>
        <v>0</v>
      </c>
      <c r="K410" s="174" t="s">
        <v>130</v>
      </c>
      <c r="L410" s="39"/>
      <c r="M410" s="179" t="s">
        <v>1</v>
      </c>
      <c r="N410" s="180" t="s">
        <v>40</v>
      </c>
      <c r="O410" s="77"/>
      <c r="P410" s="181">
        <f>O410*H410</f>
        <v>0</v>
      </c>
      <c r="Q410" s="181">
        <v>0</v>
      </c>
      <c r="R410" s="181">
        <f>Q410*H410</f>
        <v>0</v>
      </c>
      <c r="S410" s="181">
        <v>0</v>
      </c>
      <c r="T410" s="182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83" t="s">
        <v>141</v>
      </c>
      <c r="AT410" s="183" t="s">
        <v>126</v>
      </c>
      <c r="AU410" s="183" t="s">
        <v>85</v>
      </c>
      <c r="AY410" s="19" t="s">
        <v>123</v>
      </c>
      <c r="BE410" s="184">
        <f>IF(N410="základní",J410,0)</f>
        <v>0</v>
      </c>
      <c r="BF410" s="184">
        <f>IF(N410="snížená",J410,0)</f>
        <v>0</v>
      </c>
      <c r="BG410" s="184">
        <f>IF(N410="zákl. přenesená",J410,0)</f>
        <v>0</v>
      </c>
      <c r="BH410" s="184">
        <f>IF(N410="sníž. přenesená",J410,0)</f>
        <v>0</v>
      </c>
      <c r="BI410" s="184">
        <f>IF(N410="nulová",J410,0)</f>
        <v>0</v>
      </c>
      <c r="BJ410" s="19" t="s">
        <v>83</v>
      </c>
      <c r="BK410" s="184">
        <f>ROUND(I410*H410,2)</f>
        <v>0</v>
      </c>
      <c r="BL410" s="19" t="s">
        <v>141</v>
      </c>
      <c r="BM410" s="183" t="s">
        <v>718</v>
      </c>
    </row>
    <row r="411" s="13" customFormat="1">
      <c r="A411" s="13"/>
      <c r="B411" s="190"/>
      <c r="C411" s="13"/>
      <c r="D411" s="191" t="s">
        <v>200</v>
      </c>
      <c r="E411" s="192" t="s">
        <v>1</v>
      </c>
      <c r="F411" s="193" t="s">
        <v>719</v>
      </c>
      <c r="G411" s="13"/>
      <c r="H411" s="194">
        <v>114.61</v>
      </c>
      <c r="I411" s="195"/>
      <c r="J411" s="13"/>
      <c r="K411" s="13"/>
      <c r="L411" s="190"/>
      <c r="M411" s="196"/>
      <c r="N411" s="197"/>
      <c r="O411" s="197"/>
      <c r="P411" s="197"/>
      <c r="Q411" s="197"/>
      <c r="R411" s="197"/>
      <c r="S411" s="197"/>
      <c r="T411" s="19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192" t="s">
        <v>200</v>
      </c>
      <c r="AU411" s="192" t="s">
        <v>85</v>
      </c>
      <c r="AV411" s="13" t="s">
        <v>85</v>
      </c>
      <c r="AW411" s="13" t="s">
        <v>31</v>
      </c>
      <c r="AX411" s="13" t="s">
        <v>75</v>
      </c>
      <c r="AY411" s="192" t="s">
        <v>123</v>
      </c>
    </row>
    <row r="412" s="13" customFormat="1">
      <c r="A412" s="13"/>
      <c r="B412" s="190"/>
      <c r="C412" s="13"/>
      <c r="D412" s="191" t="s">
        <v>200</v>
      </c>
      <c r="E412" s="192" t="s">
        <v>1</v>
      </c>
      <c r="F412" s="193" t="s">
        <v>720</v>
      </c>
      <c r="G412" s="13"/>
      <c r="H412" s="194">
        <v>5.2800000000000002</v>
      </c>
      <c r="I412" s="195"/>
      <c r="J412" s="13"/>
      <c r="K412" s="13"/>
      <c r="L412" s="190"/>
      <c r="M412" s="196"/>
      <c r="N412" s="197"/>
      <c r="O412" s="197"/>
      <c r="P412" s="197"/>
      <c r="Q412" s="197"/>
      <c r="R412" s="197"/>
      <c r="S412" s="197"/>
      <c r="T412" s="198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92" t="s">
        <v>200</v>
      </c>
      <c r="AU412" s="192" t="s">
        <v>85</v>
      </c>
      <c r="AV412" s="13" t="s">
        <v>85</v>
      </c>
      <c r="AW412" s="13" t="s">
        <v>31</v>
      </c>
      <c r="AX412" s="13" t="s">
        <v>75</v>
      </c>
      <c r="AY412" s="192" t="s">
        <v>123</v>
      </c>
    </row>
    <row r="413" s="13" customFormat="1">
      <c r="A413" s="13"/>
      <c r="B413" s="190"/>
      <c r="C413" s="13"/>
      <c r="D413" s="191" t="s">
        <v>200</v>
      </c>
      <c r="E413" s="192" t="s">
        <v>1</v>
      </c>
      <c r="F413" s="193" t="s">
        <v>721</v>
      </c>
      <c r="G413" s="13"/>
      <c r="H413" s="194">
        <v>138.28999999999999</v>
      </c>
      <c r="I413" s="195"/>
      <c r="J413" s="13"/>
      <c r="K413" s="13"/>
      <c r="L413" s="190"/>
      <c r="M413" s="196"/>
      <c r="N413" s="197"/>
      <c r="O413" s="197"/>
      <c r="P413" s="197"/>
      <c r="Q413" s="197"/>
      <c r="R413" s="197"/>
      <c r="S413" s="197"/>
      <c r="T413" s="198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192" t="s">
        <v>200</v>
      </c>
      <c r="AU413" s="192" t="s">
        <v>85</v>
      </c>
      <c r="AV413" s="13" t="s">
        <v>85</v>
      </c>
      <c r="AW413" s="13" t="s">
        <v>31</v>
      </c>
      <c r="AX413" s="13" t="s">
        <v>75</v>
      </c>
      <c r="AY413" s="192" t="s">
        <v>123</v>
      </c>
    </row>
    <row r="414" s="14" customFormat="1">
      <c r="A414" s="14"/>
      <c r="B414" s="199"/>
      <c r="C414" s="14"/>
      <c r="D414" s="191" t="s">
        <v>200</v>
      </c>
      <c r="E414" s="200" t="s">
        <v>1</v>
      </c>
      <c r="F414" s="201" t="s">
        <v>203</v>
      </c>
      <c r="G414" s="14"/>
      <c r="H414" s="202">
        <v>258.18000000000001</v>
      </c>
      <c r="I414" s="203"/>
      <c r="J414" s="14"/>
      <c r="K414" s="14"/>
      <c r="L414" s="199"/>
      <c r="M414" s="204"/>
      <c r="N414" s="205"/>
      <c r="O414" s="205"/>
      <c r="P414" s="205"/>
      <c r="Q414" s="205"/>
      <c r="R414" s="205"/>
      <c r="S414" s="205"/>
      <c r="T414" s="206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0" t="s">
        <v>200</v>
      </c>
      <c r="AU414" s="200" t="s">
        <v>85</v>
      </c>
      <c r="AV414" s="14" t="s">
        <v>141</v>
      </c>
      <c r="AW414" s="14" t="s">
        <v>31</v>
      </c>
      <c r="AX414" s="14" t="s">
        <v>83</v>
      </c>
      <c r="AY414" s="200" t="s">
        <v>123</v>
      </c>
    </row>
    <row r="415" s="2" customFormat="1" ht="16.5" customHeight="1">
      <c r="A415" s="38"/>
      <c r="B415" s="171"/>
      <c r="C415" s="172" t="s">
        <v>722</v>
      </c>
      <c r="D415" s="172" t="s">
        <v>126</v>
      </c>
      <c r="E415" s="173" t="s">
        <v>723</v>
      </c>
      <c r="F415" s="174" t="s">
        <v>724</v>
      </c>
      <c r="G415" s="175" t="s">
        <v>324</v>
      </c>
      <c r="H415" s="176">
        <v>1318.79</v>
      </c>
      <c r="I415" s="177"/>
      <c r="J415" s="178">
        <f>ROUND(I415*H415,2)</f>
        <v>0</v>
      </c>
      <c r="K415" s="174" t="s">
        <v>130</v>
      </c>
      <c r="L415" s="39"/>
      <c r="M415" s="179" t="s">
        <v>1</v>
      </c>
      <c r="N415" s="180" t="s">
        <v>40</v>
      </c>
      <c r="O415" s="77"/>
      <c r="P415" s="181">
        <f>O415*H415</f>
        <v>0</v>
      </c>
      <c r="Q415" s="181">
        <v>0</v>
      </c>
      <c r="R415" s="181">
        <f>Q415*H415</f>
        <v>0</v>
      </c>
      <c r="S415" s="181">
        <v>0</v>
      </c>
      <c r="T415" s="182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183" t="s">
        <v>141</v>
      </c>
      <c r="AT415" s="183" t="s">
        <v>126</v>
      </c>
      <c r="AU415" s="183" t="s">
        <v>85</v>
      </c>
      <c r="AY415" s="19" t="s">
        <v>123</v>
      </c>
      <c r="BE415" s="184">
        <f>IF(N415="základní",J415,0)</f>
        <v>0</v>
      </c>
      <c r="BF415" s="184">
        <f>IF(N415="snížená",J415,0)</f>
        <v>0</v>
      </c>
      <c r="BG415" s="184">
        <f>IF(N415="zákl. přenesená",J415,0)</f>
        <v>0</v>
      </c>
      <c r="BH415" s="184">
        <f>IF(N415="sníž. přenesená",J415,0)</f>
        <v>0</v>
      </c>
      <c r="BI415" s="184">
        <f>IF(N415="nulová",J415,0)</f>
        <v>0</v>
      </c>
      <c r="BJ415" s="19" t="s">
        <v>83</v>
      </c>
      <c r="BK415" s="184">
        <f>ROUND(I415*H415,2)</f>
        <v>0</v>
      </c>
      <c r="BL415" s="19" t="s">
        <v>141</v>
      </c>
      <c r="BM415" s="183" t="s">
        <v>725</v>
      </c>
    </row>
    <row r="416" s="15" customFormat="1">
      <c r="A416" s="15"/>
      <c r="B416" s="207"/>
      <c r="C416" s="15"/>
      <c r="D416" s="191" t="s">
        <v>200</v>
      </c>
      <c r="E416" s="208" t="s">
        <v>1</v>
      </c>
      <c r="F416" s="209" t="s">
        <v>726</v>
      </c>
      <c r="G416" s="15"/>
      <c r="H416" s="208" t="s">
        <v>1</v>
      </c>
      <c r="I416" s="210"/>
      <c r="J416" s="15"/>
      <c r="K416" s="15"/>
      <c r="L416" s="207"/>
      <c r="M416" s="211"/>
      <c r="N416" s="212"/>
      <c r="O416" s="212"/>
      <c r="P416" s="212"/>
      <c r="Q416" s="212"/>
      <c r="R416" s="212"/>
      <c r="S416" s="212"/>
      <c r="T416" s="213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08" t="s">
        <v>200</v>
      </c>
      <c r="AU416" s="208" t="s">
        <v>85</v>
      </c>
      <c r="AV416" s="15" t="s">
        <v>83</v>
      </c>
      <c r="AW416" s="15" t="s">
        <v>31</v>
      </c>
      <c r="AX416" s="15" t="s">
        <v>75</v>
      </c>
      <c r="AY416" s="208" t="s">
        <v>123</v>
      </c>
    </row>
    <row r="417" s="13" customFormat="1">
      <c r="A417" s="13"/>
      <c r="B417" s="190"/>
      <c r="C417" s="13"/>
      <c r="D417" s="191" t="s">
        <v>200</v>
      </c>
      <c r="E417" s="192" t="s">
        <v>1</v>
      </c>
      <c r="F417" s="193" t="s">
        <v>719</v>
      </c>
      <c r="G417" s="13"/>
      <c r="H417" s="194">
        <v>114.61</v>
      </c>
      <c r="I417" s="195"/>
      <c r="J417" s="13"/>
      <c r="K417" s="13"/>
      <c r="L417" s="190"/>
      <c r="M417" s="196"/>
      <c r="N417" s="197"/>
      <c r="O417" s="197"/>
      <c r="P417" s="197"/>
      <c r="Q417" s="197"/>
      <c r="R417" s="197"/>
      <c r="S417" s="197"/>
      <c r="T417" s="19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192" t="s">
        <v>200</v>
      </c>
      <c r="AU417" s="192" t="s">
        <v>85</v>
      </c>
      <c r="AV417" s="13" t="s">
        <v>85</v>
      </c>
      <c r="AW417" s="13" t="s">
        <v>31</v>
      </c>
      <c r="AX417" s="13" t="s">
        <v>75</v>
      </c>
      <c r="AY417" s="192" t="s">
        <v>123</v>
      </c>
    </row>
    <row r="418" s="13" customFormat="1">
      <c r="A418" s="13"/>
      <c r="B418" s="190"/>
      <c r="C418" s="13"/>
      <c r="D418" s="191" t="s">
        <v>200</v>
      </c>
      <c r="E418" s="192" t="s">
        <v>1</v>
      </c>
      <c r="F418" s="193" t="s">
        <v>720</v>
      </c>
      <c r="G418" s="13"/>
      <c r="H418" s="194">
        <v>5.2800000000000002</v>
      </c>
      <c r="I418" s="195"/>
      <c r="J418" s="13"/>
      <c r="K418" s="13"/>
      <c r="L418" s="190"/>
      <c r="M418" s="196"/>
      <c r="N418" s="197"/>
      <c r="O418" s="197"/>
      <c r="P418" s="197"/>
      <c r="Q418" s="197"/>
      <c r="R418" s="197"/>
      <c r="S418" s="197"/>
      <c r="T418" s="198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192" t="s">
        <v>200</v>
      </c>
      <c r="AU418" s="192" t="s">
        <v>85</v>
      </c>
      <c r="AV418" s="13" t="s">
        <v>85</v>
      </c>
      <c r="AW418" s="13" t="s">
        <v>31</v>
      </c>
      <c r="AX418" s="13" t="s">
        <v>75</v>
      </c>
      <c r="AY418" s="192" t="s">
        <v>123</v>
      </c>
    </row>
    <row r="419" s="14" customFormat="1">
      <c r="A419" s="14"/>
      <c r="B419" s="199"/>
      <c r="C419" s="14"/>
      <c r="D419" s="191" t="s">
        <v>200</v>
      </c>
      <c r="E419" s="200" t="s">
        <v>1</v>
      </c>
      <c r="F419" s="201" t="s">
        <v>203</v>
      </c>
      <c r="G419" s="14"/>
      <c r="H419" s="202">
        <v>119.89</v>
      </c>
      <c r="I419" s="203"/>
      <c r="J419" s="14"/>
      <c r="K419" s="14"/>
      <c r="L419" s="199"/>
      <c r="M419" s="204"/>
      <c r="N419" s="205"/>
      <c r="O419" s="205"/>
      <c r="P419" s="205"/>
      <c r="Q419" s="205"/>
      <c r="R419" s="205"/>
      <c r="S419" s="205"/>
      <c r="T419" s="206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0" t="s">
        <v>200</v>
      </c>
      <c r="AU419" s="200" t="s">
        <v>85</v>
      </c>
      <c r="AV419" s="14" t="s">
        <v>141</v>
      </c>
      <c r="AW419" s="14" t="s">
        <v>31</v>
      </c>
      <c r="AX419" s="14" t="s">
        <v>75</v>
      </c>
      <c r="AY419" s="200" t="s">
        <v>123</v>
      </c>
    </row>
    <row r="420" s="13" customFormat="1">
      <c r="A420" s="13"/>
      <c r="B420" s="190"/>
      <c r="C420" s="13"/>
      <c r="D420" s="191" t="s">
        <v>200</v>
      </c>
      <c r="E420" s="192" t="s">
        <v>1</v>
      </c>
      <c r="F420" s="193" t="s">
        <v>727</v>
      </c>
      <c r="G420" s="13"/>
      <c r="H420" s="194">
        <v>1318.79</v>
      </c>
      <c r="I420" s="195"/>
      <c r="J420" s="13"/>
      <c r="K420" s="13"/>
      <c r="L420" s="190"/>
      <c r="M420" s="196"/>
      <c r="N420" s="197"/>
      <c r="O420" s="197"/>
      <c r="P420" s="197"/>
      <c r="Q420" s="197"/>
      <c r="R420" s="197"/>
      <c r="S420" s="197"/>
      <c r="T420" s="198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192" t="s">
        <v>200</v>
      </c>
      <c r="AU420" s="192" t="s">
        <v>85</v>
      </c>
      <c r="AV420" s="13" t="s">
        <v>85</v>
      </c>
      <c r="AW420" s="13" t="s">
        <v>31</v>
      </c>
      <c r="AX420" s="13" t="s">
        <v>83</v>
      </c>
      <c r="AY420" s="192" t="s">
        <v>123</v>
      </c>
    </row>
    <row r="421" s="2" customFormat="1" ht="16.5" customHeight="1">
      <c r="A421" s="38"/>
      <c r="B421" s="171"/>
      <c r="C421" s="172" t="s">
        <v>728</v>
      </c>
      <c r="D421" s="172" t="s">
        <v>126</v>
      </c>
      <c r="E421" s="173" t="s">
        <v>729</v>
      </c>
      <c r="F421" s="174" t="s">
        <v>724</v>
      </c>
      <c r="G421" s="175" t="s">
        <v>324</v>
      </c>
      <c r="H421" s="176">
        <v>276.57999999999998</v>
      </c>
      <c r="I421" s="177"/>
      <c r="J421" s="178">
        <f>ROUND(I421*H421,2)</f>
        <v>0</v>
      </c>
      <c r="K421" s="174" t="s">
        <v>130</v>
      </c>
      <c r="L421" s="39"/>
      <c r="M421" s="179" t="s">
        <v>1</v>
      </c>
      <c r="N421" s="180" t="s">
        <v>40</v>
      </c>
      <c r="O421" s="77"/>
      <c r="P421" s="181">
        <f>O421*H421</f>
        <v>0</v>
      </c>
      <c r="Q421" s="181">
        <v>0</v>
      </c>
      <c r="R421" s="181">
        <f>Q421*H421</f>
        <v>0</v>
      </c>
      <c r="S421" s="181">
        <v>0</v>
      </c>
      <c r="T421" s="182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183" t="s">
        <v>141</v>
      </c>
      <c r="AT421" s="183" t="s">
        <v>126</v>
      </c>
      <c r="AU421" s="183" t="s">
        <v>85</v>
      </c>
      <c r="AY421" s="19" t="s">
        <v>123</v>
      </c>
      <c r="BE421" s="184">
        <f>IF(N421="základní",J421,0)</f>
        <v>0</v>
      </c>
      <c r="BF421" s="184">
        <f>IF(N421="snížená",J421,0)</f>
        <v>0</v>
      </c>
      <c r="BG421" s="184">
        <f>IF(N421="zákl. přenesená",J421,0)</f>
        <v>0</v>
      </c>
      <c r="BH421" s="184">
        <f>IF(N421="sníž. přenesená",J421,0)</f>
        <v>0</v>
      </c>
      <c r="BI421" s="184">
        <f>IF(N421="nulová",J421,0)</f>
        <v>0</v>
      </c>
      <c r="BJ421" s="19" t="s">
        <v>83</v>
      </c>
      <c r="BK421" s="184">
        <f>ROUND(I421*H421,2)</f>
        <v>0</v>
      </c>
      <c r="BL421" s="19" t="s">
        <v>141</v>
      </c>
      <c r="BM421" s="183" t="s">
        <v>730</v>
      </c>
    </row>
    <row r="422" s="15" customFormat="1">
      <c r="A422" s="15"/>
      <c r="B422" s="207"/>
      <c r="C422" s="15"/>
      <c r="D422" s="191" t="s">
        <v>200</v>
      </c>
      <c r="E422" s="208" t="s">
        <v>1</v>
      </c>
      <c r="F422" s="209" t="s">
        <v>731</v>
      </c>
      <c r="G422" s="15"/>
      <c r="H422" s="208" t="s">
        <v>1</v>
      </c>
      <c r="I422" s="210"/>
      <c r="J422" s="15"/>
      <c r="K422" s="15"/>
      <c r="L422" s="207"/>
      <c r="M422" s="211"/>
      <c r="N422" s="212"/>
      <c r="O422" s="212"/>
      <c r="P422" s="212"/>
      <c r="Q422" s="212"/>
      <c r="R422" s="212"/>
      <c r="S422" s="212"/>
      <c r="T422" s="213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08" t="s">
        <v>200</v>
      </c>
      <c r="AU422" s="208" t="s">
        <v>85</v>
      </c>
      <c r="AV422" s="15" t="s">
        <v>83</v>
      </c>
      <c r="AW422" s="15" t="s">
        <v>31</v>
      </c>
      <c r="AX422" s="15" t="s">
        <v>75</v>
      </c>
      <c r="AY422" s="208" t="s">
        <v>123</v>
      </c>
    </row>
    <row r="423" s="13" customFormat="1">
      <c r="A423" s="13"/>
      <c r="B423" s="190"/>
      <c r="C423" s="13"/>
      <c r="D423" s="191" t="s">
        <v>200</v>
      </c>
      <c r="E423" s="192" t="s">
        <v>1</v>
      </c>
      <c r="F423" s="193" t="s">
        <v>732</v>
      </c>
      <c r="G423" s="13"/>
      <c r="H423" s="194">
        <v>276.57999999999998</v>
      </c>
      <c r="I423" s="195"/>
      <c r="J423" s="13"/>
      <c r="K423" s="13"/>
      <c r="L423" s="190"/>
      <c r="M423" s="196"/>
      <c r="N423" s="197"/>
      <c r="O423" s="197"/>
      <c r="P423" s="197"/>
      <c r="Q423" s="197"/>
      <c r="R423" s="197"/>
      <c r="S423" s="197"/>
      <c r="T423" s="19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192" t="s">
        <v>200</v>
      </c>
      <c r="AU423" s="192" t="s">
        <v>85</v>
      </c>
      <c r="AV423" s="13" t="s">
        <v>85</v>
      </c>
      <c r="AW423" s="13" t="s">
        <v>31</v>
      </c>
      <c r="AX423" s="13" t="s">
        <v>83</v>
      </c>
      <c r="AY423" s="192" t="s">
        <v>123</v>
      </c>
    </row>
    <row r="424" s="2" customFormat="1" ht="24.15" customHeight="1">
      <c r="A424" s="38"/>
      <c r="B424" s="171"/>
      <c r="C424" s="172" t="s">
        <v>733</v>
      </c>
      <c r="D424" s="172" t="s">
        <v>126</v>
      </c>
      <c r="E424" s="173" t="s">
        <v>734</v>
      </c>
      <c r="F424" s="174" t="s">
        <v>735</v>
      </c>
      <c r="G424" s="175" t="s">
        <v>324</v>
      </c>
      <c r="H424" s="176">
        <v>345.80000000000001</v>
      </c>
      <c r="I424" s="177"/>
      <c r="J424" s="178">
        <f>ROUND(I424*H424,2)</f>
        <v>0</v>
      </c>
      <c r="K424" s="174" t="s">
        <v>130</v>
      </c>
      <c r="L424" s="39"/>
      <c r="M424" s="179" t="s">
        <v>1</v>
      </c>
      <c r="N424" s="180" t="s">
        <v>40</v>
      </c>
      <c r="O424" s="77"/>
      <c r="P424" s="181">
        <f>O424*H424</f>
        <v>0</v>
      </c>
      <c r="Q424" s="181">
        <v>0</v>
      </c>
      <c r="R424" s="181">
        <f>Q424*H424</f>
        <v>0</v>
      </c>
      <c r="S424" s="181">
        <v>0</v>
      </c>
      <c r="T424" s="182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183" t="s">
        <v>141</v>
      </c>
      <c r="AT424" s="183" t="s">
        <v>126</v>
      </c>
      <c r="AU424" s="183" t="s">
        <v>85</v>
      </c>
      <c r="AY424" s="19" t="s">
        <v>123</v>
      </c>
      <c r="BE424" s="184">
        <f>IF(N424="základní",J424,0)</f>
        <v>0</v>
      </c>
      <c r="BF424" s="184">
        <f>IF(N424="snížená",J424,0)</f>
        <v>0</v>
      </c>
      <c r="BG424" s="184">
        <f>IF(N424="zákl. přenesená",J424,0)</f>
        <v>0</v>
      </c>
      <c r="BH424" s="184">
        <f>IF(N424="sníž. přenesená",J424,0)</f>
        <v>0</v>
      </c>
      <c r="BI424" s="184">
        <f>IF(N424="nulová",J424,0)</f>
        <v>0</v>
      </c>
      <c r="BJ424" s="19" t="s">
        <v>83</v>
      </c>
      <c r="BK424" s="184">
        <f>ROUND(I424*H424,2)</f>
        <v>0</v>
      </c>
      <c r="BL424" s="19" t="s">
        <v>141</v>
      </c>
      <c r="BM424" s="183" t="s">
        <v>736</v>
      </c>
    </row>
    <row r="425" s="13" customFormat="1">
      <c r="A425" s="13"/>
      <c r="B425" s="190"/>
      <c r="C425" s="13"/>
      <c r="D425" s="191" t="s">
        <v>200</v>
      </c>
      <c r="E425" s="192" t="s">
        <v>1</v>
      </c>
      <c r="F425" s="193" t="s">
        <v>737</v>
      </c>
      <c r="G425" s="13"/>
      <c r="H425" s="194">
        <v>126.89</v>
      </c>
      <c r="I425" s="195"/>
      <c r="J425" s="13"/>
      <c r="K425" s="13"/>
      <c r="L425" s="190"/>
      <c r="M425" s="196"/>
      <c r="N425" s="197"/>
      <c r="O425" s="197"/>
      <c r="P425" s="197"/>
      <c r="Q425" s="197"/>
      <c r="R425" s="197"/>
      <c r="S425" s="197"/>
      <c r="T425" s="19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192" t="s">
        <v>200</v>
      </c>
      <c r="AU425" s="192" t="s">
        <v>85</v>
      </c>
      <c r="AV425" s="13" t="s">
        <v>85</v>
      </c>
      <c r="AW425" s="13" t="s">
        <v>31</v>
      </c>
      <c r="AX425" s="13" t="s">
        <v>75</v>
      </c>
      <c r="AY425" s="192" t="s">
        <v>123</v>
      </c>
    </row>
    <row r="426" s="13" customFormat="1">
      <c r="A426" s="13"/>
      <c r="B426" s="190"/>
      <c r="C426" s="13"/>
      <c r="D426" s="191" t="s">
        <v>200</v>
      </c>
      <c r="E426" s="192" t="s">
        <v>1</v>
      </c>
      <c r="F426" s="193" t="s">
        <v>738</v>
      </c>
      <c r="G426" s="13"/>
      <c r="H426" s="194">
        <v>36.170000000000002</v>
      </c>
      <c r="I426" s="195"/>
      <c r="J426" s="13"/>
      <c r="K426" s="13"/>
      <c r="L426" s="190"/>
      <c r="M426" s="196"/>
      <c r="N426" s="197"/>
      <c r="O426" s="197"/>
      <c r="P426" s="197"/>
      <c r="Q426" s="197"/>
      <c r="R426" s="197"/>
      <c r="S426" s="197"/>
      <c r="T426" s="19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192" t="s">
        <v>200</v>
      </c>
      <c r="AU426" s="192" t="s">
        <v>85</v>
      </c>
      <c r="AV426" s="13" t="s">
        <v>85</v>
      </c>
      <c r="AW426" s="13" t="s">
        <v>31</v>
      </c>
      <c r="AX426" s="13" t="s">
        <v>75</v>
      </c>
      <c r="AY426" s="192" t="s">
        <v>123</v>
      </c>
    </row>
    <row r="427" s="13" customFormat="1">
      <c r="A427" s="13"/>
      <c r="B427" s="190"/>
      <c r="C427" s="13"/>
      <c r="D427" s="191" t="s">
        <v>200</v>
      </c>
      <c r="E427" s="192" t="s">
        <v>1</v>
      </c>
      <c r="F427" s="193" t="s">
        <v>739</v>
      </c>
      <c r="G427" s="13"/>
      <c r="H427" s="194">
        <v>97.760000000000005</v>
      </c>
      <c r="I427" s="195"/>
      <c r="J427" s="13"/>
      <c r="K427" s="13"/>
      <c r="L427" s="190"/>
      <c r="M427" s="196"/>
      <c r="N427" s="197"/>
      <c r="O427" s="197"/>
      <c r="P427" s="197"/>
      <c r="Q427" s="197"/>
      <c r="R427" s="197"/>
      <c r="S427" s="197"/>
      <c r="T427" s="198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192" t="s">
        <v>200</v>
      </c>
      <c r="AU427" s="192" t="s">
        <v>85</v>
      </c>
      <c r="AV427" s="13" t="s">
        <v>85</v>
      </c>
      <c r="AW427" s="13" t="s">
        <v>31</v>
      </c>
      <c r="AX427" s="13" t="s">
        <v>75</v>
      </c>
      <c r="AY427" s="192" t="s">
        <v>123</v>
      </c>
    </row>
    <row r="428" s="13" customFormat="1">
      <c r="A428" s="13"/>
      <c r="B428" s="190"/>
      <c r="C428" s="13"/>
      <c r="D428" s="191" t="s">
        <v>200</v>
      </c>
      <c r="E428" s="192" t="s">
        <v>1</v>
      </c>
      <c r="F428" s="193" t="s">
        <v>740</v>
      </c>
      <c r="G428" s="13"/>
      <c r="H428" s="194">
        <v>62.549999999999997</v>
      </c>
      <c r="I428" s="195"/>
      <c r="J428" s="13"/>
      <c r="K428" s="13"/>
      <c r="L428" s="190"/>
      <c r="M428" s="196"/>
      <c r="N428" s="197"/>
      <c r="O428" s="197"/>
      <c r="P428" s="197"/>
      <c r="Q428" s="197"/>
      <c r="R428" s="197"/>
      <c r="S428" s="197"/>
      <c r="T428" s="198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192" t="s">
        <v>200</v>
      </c>
      <c r="AU428" s="192" t="s">
        <v>85</v>
      </c>
      <c r="AV428" s="13" t="s">
        <v>85</v>
      </c>
      <c r="AW428" s="13" t="s">
        <v>31</v>
      </c>
      <c r="AX428" s="13" t="s">
        <v>75</v>
      </c>
      <c r="AY428" s="192" t="s">
        <v>123</v>
      </c>
    </row>
    <row r="429" s="13" customFormat="1">
      <c r="A429" s="13"/>
      <c r="B429" s="190"/>
      <c r="C429" s="13"/>
      <c r="D429" s="191" t="s">
        <v>200</v>
      </c>
      <c r="E429" s="192" t="s">
        <v>1</v>
      </c>
      <c r="F429" s="193" t="s">
        <v>741</v>
      </c>
      <c r="G429" s="13"/>
      <c r="H429" s="194">
        <v>9.5999999999999996</v>
      </c>
      <c r="I429" s="195"/>
      <c r="J429" s="13"/>
      <c r="K429" s="13"/>
      <c r="L429" s="190"/>
      <c r="M429" s="196"/>
      <c r="N429" s="197"/>
      <c r="O429" s="197"/>
      <c r="P429" s="197"/>
      <c r="Q429" s="197"/>
      <c r="R429" s="197"/>
      <c r="S429" s="197"/>
      <c r="T429" s="198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192" t="s">
        <v>200</v>
      </c>
      <c r="AU429" s="192" t="s">
        <v>85</v>
      </c>
      <c r="AV429" s="13" t="s">
        <v>85</v>
      </c>
      <c r="AW429" s="13" t="s">
        <v>31</v>
      </c>
      <c r="AX429" s="13" t="s">
        <v>75</v>
      </c>
      <c r="AY429" s="192" t="s">
        <v>123</v>
      </c>
    </row>
    <row r="430" s="13" customFormat="1">
      <c r="A430" s="13"/>
      <c r="B430" s="190"/>
      <c r="C430" s="13"/>
      <c r="D430" s="191" t="s">
        <v>200</v>
      </c>
      <c r="E430" s="192" t="s">
        <v>1</v>
      </c>
      <c r="F430" s="193" t="s">
        <v>742</v>
      </c>
      <c r="G430" s="13"/>
      <c r="H430" s="194">
        <v>12.83</v>
      </c>
      <c r="I430" s="195"/>
      <c r="J430" s="13"/>
      <c r="K430" s="13"/>
      <c r="L430" s="190"/>
      <c r="M430" s="196"/>
      <c r="N430" s="197"/>
      <c r="O430" s="197"/>
      <c r="P430" s="197"/>
      <c r="Q430" s="197"/>
      <c r="R430" s="197"/>
      <c r="S430" s="197"/>
      <c r="T430" s="198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192" t="s">
        <v>200</v>
      </c>
      <c r="AU430" s="192" t="s">
        <v>85</v>
      </c>
      <c r="AV430" s="13" t="s">
        <v>85</v>
      </c>
      <c r="AW430" s="13" t="s">
        <v>31</v>
      </c>
      <c r="AX430" s="13" t="s">
        <v>75</v>
      </c>
      <c r="AY430" s="192" t="s">
        <v>123</v>
      </c>
    </row>
    <row r="431" s="14" customFormat="1">
      <c r="A431" s="14"/>
      <c r="B431" s="199"/>
      <c r="C431" s="14"/>
      <c r="D431" s="191" t="s">
        <v>200</v>
      </c>
      <c r="E431" s="200" t="s">
        <v>1</v>
      </c>
      <c r="F431" s="201" t="s">
        <v>203</v>
      </c>
      <c r="G431" s="14"/>
      <c r="H431" s="202">
        <v>345.80000000000001</v>
      </c>
      <c r="I431" s="203"/>
      <c r="J431" s="14"/>
      <c r="K431" s="14"/>
      <c r="L431" s="199"/>
      <c r="M431" s="204"/>
      <c r="N431" s="205"/>
      <c r="O431" s="205"/>
      <c r="P431" s="205"/>
      <c r="Q431" s="205"/>
      <c r="R431" s="205"/>
      <c r="S431" s="205"/>
      <c r="T431" s="206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00" t="s">
        <v>200</v>
      </c>
      <c r="AU431" s="200" t="s">
        <v>85</v>
      </c>
      <c r="AV431" s="14" t="s">
        <v>141</v>
      </c>
      <c r="AW431" s="14" t="s">
        <v>31</v>
      </c>
      <c r="AX431" s="14" t="s">
        <v>83</v>
      </c>
      <c r="AY431" s="200" t="s">
        <v>123</v>
      </c>
    </row>
    <row r="432" s="2" customFormat="1" ht="24.15" customHeight="1">
      <c r="A432" s="38"/>
      <c r="B432" s="171"/>
      <c r="C432" s="172" t="s">
        <v>743</v>
      </c>
      <c r="D432" s="172" t="s">
        <v>126</v>
      </c>
      <c r="E432" s="173" t="s">
        <v>744</v>
      </c>
      <c r="F432" s="174" t="s">
        <v>745</v>
      </c>
      <c r="G432" s="175" t="s">
        <v>324</v>
      </c>
      <c r="H432" s="176">
        <v>3803.8000000000002</v>
      </c>
      <c r="I432" s="177"/>
      <c r="J432" s="178">
        <f>ROUND(I432*H432,2)</f>
        <v>0</v>
      </c>
      <c r="K432" s="174" t="s">
        <v>130</v>
      </c>
      <c r="L432" s="39"/>
      <c r="M432" s="179" t="s">
        <v>1</v>
      </c>
      <c r="N432" s="180" t="s">
        <v>40</v>
      </c>
      <c r="O432" s="77"/>
      <c r="P432" s="181">
        <f>O432*H432</f>
        <v>0</v>
      </c>
      <c r="Q432" s="181">
        <v>0</v>
      </c>
      <c r="R432" s="181">
        <f>Q432*H432</f>
        <v>0</v>
      </c>
      <c r="S432" s="181">
        <v>0</v>
      </c>
      <c r="T432" s="182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83" t="s">
        <v>141</v>
      </c>
      <c r="AT432" s="183" t="s">
        <v>126</v>
      </c>
      <c r="AU432" s="183" t="s">
        <v>85</v>
      </c>
      <c r="AY432" s="19" t="s">
        <v>123</v>
      </c>
      <c r="BE432" s="184">
        <f>IF(N432="základní",J432,0)</f>
        <v>0</v>
      </c>
      <c r="BF432" s="184">
        <f>IF(N432="snížená",J432,0)</f>
        <v>0</v>
      </c>
      <c r="BG432" s="184">
        <f>IF(N432="zákl. přenesená",J432,0)</f>
        <v>0</v>
      </c>
      <c r="BH432" s="184">
        <f>IF(N432="sníž. přenesená",J432,0)</f>
        <v>0</v>
      </c>
      <c r="BI432" s="184">
        <f>IF(N432="nulová",J432,0)</f>
        <v>0</v>
      </c>
      <c r="BJ432" s="19" t="s">
        <v>83</v>
      </c>
      <c r="BK432" s="184">
        <f>ROUND(I432*H432,2)</f>
        <v>0</v>
      </c>
      <c r="BL432" s="19" t="s">
        <v>141</v>
      </c>
      <c r="BM432" s="183" t="s">
        <v>746</v>
      </c>
    </row>
    <row r="433" s="15" customFormat="1">
      <c r="A433" s="15"/>
      <c r="B433" s="207"/>
      <c r="C433" s="15"/>
      <c r="D433" s="191" t="s">
        <v>200</v>
      </c>
      <c r="E433" s="208" t="s">
        <v>1</v>
      </c>
      <c r="F433" s="209" t="s">
        <v>726</v>
      </c>
      <c r="G433" s="15"/>
      <c r="H433" s="208" t="s">
        <v>1</v>
      </c>
      <c r="I433" s="210"/>
      <c r="J433" s="15"/>
      <c r="K433" s="15"/>
      <c r="L433" s="207"/>
      <c r="M433" s="211"/>
      <c r="N433" s="212"/>
      <c r="O433" s="212"/>
      <c r="P433" s="212"/>
      <c r="Q433" s="212"/>
      <c r="R433" s="212"/>
      <c r="S433" s="212"/>
      <c r="T433" s="213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08" t="s">
        <v>200</v>
      </c>
      <c r="AU433" s="208" t="s">
        <v>85</v>
      </c>
      <c r="AV433" s="15" t="s">
        <v>83</v>
      </c>
      <c r="AW433" s="15" t="s">
        <v>31</v>
      </c>
      <c r="AX433" s="15" t="s">
        <v>75</v>
      </c>
      <c r="AY433" s="208" t="s">
        <v>123</v>
      </c>
    </row>
    <row r="434" s="13" customFormat="1">
      <c r="A434" s="13"/>
      <c r="B434" s="190"/>
      <c r="C434" s="13"/>
      <c r="D434" s="191" t="s">
        <v>200</v>
      </c>
      <c r="E434" s="192" t="s">
        <v>1</v>
      </c>
      <c r="F434" s="193" t="s">
        <v>747</v>
      </c>
      <c r="G434" s="13"/>
      <c r="H434" s="194">
        <v>3803.8000000000002</v>
      </c>
      <c r="I434" s="195"/>
      <c r="J434" s="13"/>
      <c r="K434" s="13"/>
      <c r="L434" s="190"/>
      <c r="M434" s="196"/>
      <c r="N434" s="197"/>
      <c r="O434" s="197"/>
      <c r="P434" s="197"/>
      <c r="Q434" s="197"/>
      <c r="R434" s="197"/>
      <c r="S434" s="197"/>
      <c r="T434" s="198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192" t="s">
        <v>200</v>
      </c>
      <c r="AU434" s="192" t="s">
        <v>85</v>
      </c>
      <c r="AV434" s="13" t="s">
        <v>85</v>
      </c>
      <c r="AW434" s="13" t="s">
        <v>31</v>
      </c>
      <c r="AX434" s="13" t="s">
        <v>83</v>
      </c>
      <c r="AY434" s="192" t="s">
        <v>123</v>
      </c>
    </row>
    <row r="435" s="2" customFormat="1" ht="24.15" customHeight="1">
      <c r="A435" s="38"/>
      <c r="B435" s="171"/>
      <c r="C435" s="172" t="s">
        <v>748</v>
      </c>
      <c r="D435" s="172" t="s">
        <v>126</v>
      </c>
      <c r="E435" s="173" t="s">
        <v>749</v>
      </c>
      <c r="F435" s="174" t="s">
        <v>750</v>
      </c>
      <c r="G435" s="175" t="s">
        <v>324</v>
      </c>
      <c r="H435" s="176">
        <v>258.18000000000001</v>
      </c>
      <c r="I435" s="177"/>
      <c r="J435" s="178">
        <f>ROUND(I435*H435,2)</f>
        <v>0</v>
      </c>
      <c r="K435" s="174" t="s">
        <v>130</v>
      </c>
      <c r="L435" s="39"/>
      <c r="M435" s="179" t="s">
        <v>1</v>
      </c>
      <c r="N435" s="180" t="s">
        <v>40</v>
      </c>
      <c r="O435" s="77"/>
      <c r="P435" s="181">
        <f>O435*H435</f>
        <v>0</v>
      </c>
      <c r="Q435" s="181">
        <v>0</v>
      </c>
      <c r="R435" s="181">
        <f>Q435*H435</f>
        <v>0</v>
      </c>
      <c r="S435" s="181">
        <v>0</v>
      </c>
      <c r="T435" s="182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183" t="s">
        <v>141</v>
      </c>
      <c r="AT435" s="183" t="s">
        <v>126</v>
      </c>
      <c r="AU435" s="183" t="s">
        <v>85</v>
      </c>
      <c r="AY435" s="19" t="s">
        <v>123</v>
      </c>
      <c r="BE435" s="184">
        <f>IF(N435="základní",J435,0)</f>
        <v>0</v>
      </c>
      <c r="BF435" s="184">
        <f>IF(N435="snížená",J435,0)</f>
        <v>0</v>
      </c>
      <c r="BG435" s="184">
        <f>IF(N435="zákl. přenesená",J435,0)</f>
        <v>0</v>
      </c>
      <c r="BH435" s="184">
        <f>IF(N435="sníž. přenesená",J435,0)</f>
        <v>0</v>
      </c>
      <c r="BI435" s="184">
        <f>IF(N435="nulová",J435,0)</f>
        <v>0</v>
      </c>
      <c r="BJ435" s="19" t="s">
        <v>83</v>
      </c>
      <c r="BK435" s="184">
        <f>ROUND(I435*H435,2)</f>
        <v>0</v>
      </c>
      <c r="BL435" s="19" t="s">
        <v>141</v>
      </c>
      <c r="BM435" s="183" t="s">
        <v>751</v>
      </c>
    </row>
    <row r="436" s="2" customFormat="1" ht="24.15" customHeight="1">
      <c r="A436" s="38"/>
      <c r="B436" s="171"/>
      <c r="C436" s="172" t="s">
        <v>752</v>
      </c>
      <c r="D436" s="172" t="s">
        <v>126</v>
      </c>
      <c r="E436" s="173" t="s">
        <v>753</v>
      </c>
      <c r="F436" s="174" t="s">
        <v>754</v>
      </c>
      <c r="G436" s="175" t="s">
        <v>324</v>
      </c>
      <c r="H436" s="176">
        <v>345.80000000000001</v>
      </c>
      <c r="I436" s="177"/>
      <c r="J436" s="178">
        <f>ROUND(I436*H436,2)</f>
        <v>0</v>
      </c>
      <c r="K436" s="174" t="s">
        <v>130</v>
      </c>
      <c r="L436" s="39"/>
      <c r="M436" s="179" t="s">
        <v>1</v>
      </c>
      <c r="N436" s="180" t="s">
        <v>40</v>
      </c>
      <c r="O436" s="77"/>
      <c r="P436" s="181">
        <f>O436*H436</f>
        <v>0</v>
      </c>
      <c r="Q436" s="181">
        <v>0</v>
      </c>
      <c r="R436" s="181">
        <f>Q436*H436</f>
        <v>0</v>
      </c>
      <c r="S436" s="181">
        <v>0</v>
      </c>
      <c r="T436" s="182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83" t="s">
        <v>141</v>
      </c>
      <c r="AT436" s="183" t="s">
        <v>126</v>
      </c>
      <c r="AU436" s="183" t="s">
        <v>85</v>
      </c>
      <c r="AY436" s="19" t="s">
        <v>123</v>
      </c>
      <c r="BE436" s="184">
        <f>IF(N436="základní",J436,0)</f>
        <v>0</v>
      </c>
      <c r="BF436" s="184">
        <f>IF(N436="snížená",J436,0)</f>
        <v>0</v>
      </c>
      <c r="BG436" s="184">
        <f>IF(N436="zákl. přenesená",J436,0)</f>
        <v>0</v>
      </c>
      <c r="BH436" s="184">
        <f>IF(N436="sníž. přenesená",J436,0)</f>
        <v>0</v>
      </c>
      <c r="BI436" s="184">
        <f>IF(N436="nulová",J436,0)</f>
        <v>0</v>
      </c>
      <c r="BJ436" s="19" t="s">
        <v>83</v>
      </c>
      <c r="BK436" s="184">
        <f>ROUND(I436*H436,2)</f>
        <v>0</v>
      </c>
      <c r="BL436" s="19" t="s">
        <v>141</v>
      </c>
      <c r="BM436" s="183" t="s">
        <v>755</v>
      </c>
    </row>
    <row r="437" s="2" customFormat="1" ht="37.8" customHeight="1">
      <c r="A437" s="38"/>
      <c r="B437" s="171"/>
      <c r="C437" s="172" t="s">
        <v>756</v>
      </c>
      <c r="D437" s="172" t="s">
        <v>126</v>
      </c>
      <c r="E437" s="173" t="s">
        <v>757</v>
      </c>
      <c r="F437" s="174" t="s">
        <v>758</v>
      </c>
      <c r="G437" s="175" t="s">
        <v>324</v>
      </c>
      <c r="H437" s="176">
        <v>328.64999999999998</v>
      </c>
      <c r="I437" s="177"/>
      <c r="J437" s="178">
        <f>ROUND(I437*H437,2)</f>
        <v>0</v>
      </c>
      <c r="K437" s="174" t="s">
        <v>130</v>
      </c>
      <c r="L437" s="39"/>
      <c r="M437" s="179" t="s">
        <v>1</v>
      </c>
      <c r="N437" s="180" t="s">
        <v>40</v>
      </c>
      <c r="O437" s="77"/>
      <c r="P437" s="181">
        <f>O437*H437</f>
        <v>0</v>
      </c>
      <c r="Q437" s="181">
        <v>0</v>
      </c>
      <c r="R437" s="181">
        <f>Q437*H437</f>
        <v>0</v>
      </c>
      <c r="S437" s="181">
        <v>0</v>
      </c>
      <c r="T437" s="182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183" t="s">
        <v>141</v>
      </c>
      <c r="AT437" s="183" t="s">
        <v>126</v>
      </c>
      <c r="AU437" s="183" t="s">
        <v>85</v>
      </c>
      <c r="AY437" s="19" t="s">
        <v>123</v>
      </c>
      <c r="BE437" s="184">
        <f>IF(N437="základní",J437,0)</f>
        <v>0</v>
      </c>
      <c r="BF437" s="184">
        <f>IF(N437="snížená",J437,0)</f>
        <v>0</v>
      </c>
      <c r="BG437" s="184">
        <f>IF(N437="zákl. přenesená",J437,0)</f>
        <v>0</v>
      </c>
      <c r="BH437" s="184">
        <f>IF(N437="sníž. přenesená",J437,0)</f>
        <v>0</v>
      </c>
      <c r="BI437" s="184">
        <f>IF(N437="nulová",J437,0)</f>
        <v>0</v>
      </c>
      <c r="BJ437" s="19" t="s">
        <v>83</v>
      </c>
      <c r="BK437" s="184">
        <f>ROUND(I437*H437,2)</f>
        <v>0</v>
      </c>
      <c r="BL437" s="19" t="s">
        <v>141</v>
      </c>
      <c r="BM437" s="183" t="s">
        <v>759</v>
      </c>
    </row>
    <row r="438" s="13" customFormat="1">
      <c r="A438" s="13"/>
      <c r="B438" s="190"/>
      <c r="C438" s="13"/>
      <c r="D438" s="191" t="s">
        <v>200</v>
      </c>
      <c r="E438" s="192" t="s">
        <v>1</v>
      </c>
      <c r="F438" s="193" t="s">
        <v>737</v>
      </c>
      <c r="G438" s="13"/>
      <c r="H438" s="194">
        <v>126.89</v>
      </c>
      <c r="I438" s="195"/>
      <c r="J438" s="13"/>
      <c r="K438" s="13"/>
      <c r="L438" s="190"/>
      <c r="M438" s="196"/>
      <c r="N438" s="197"/>
      <c r="O438" s="197"/>
      <c r="P438" s="197"/>
      <c r="Q438" s="197"/>
      <c r="R438" s="197"/>
      <c r="S438" s="197"/>
      <c r="T438" s="198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192" t="s">
        <v>200</v>
      </c>
      <c r="AU438" s="192" t="s">
        <v>85</v>
      </c>
      <c r="AV438" s="13" t="s">
        <v>85</v>
      </c>
      <c r="AW438" s="13" t="s">
        <v>31</v>
      </c>
      <c r="AX438" s="13" t="s">
        <v>75</v>
      </c>
      <c r="AY438" s="192" t="s">
        <v>123</v>
      </c>
    </row>
    <row r="439" s="13" customFormat="1">
      <c r="A439" s="13"/>
      <c r="B439" s="190"/>
      <c r="C439" s="13"/>
      <c r="D439" s="191" t="s">
        <v>200</v>
      </c>
      <c r="E439" s="192" t="s">
        <v>1</v>
      </c>
      <c r="F439" s="193" t="s">
        <v>760</v>
      </c>
      <c r="G439" s="13"/>
      <c r="H439" s="194">
        <v>36.170000000000002</v>
      </c>
      <c r="I439" s="195"/>
      <c r="J439" s="13"/>
      <c r="K439" s="13"/>
      <c r="L439" s="190"/>
      <c r="M439" s="196"/>
      <c r="N439" s="197"/>
      <c r="O439" s="197"/>
      <c r="P439" s="197"/>
      <c r="Q439" s="197"/>
      <c r="R439" s="197"/>
      <c r="S439" s="197"/>
      <c r="T439" s="19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192" t="s">
        <v>200</v>
      </c>
      <c r="AU439" s="192" t="s">
        <v>85</v>
      </c>
      <c r="AV439" s="13" t="s">
        <v>85</v>
      </c>
      <c r="AW439" s="13" t="s">
        <v>31</v>
      </c>
      <c r="AX439" s="13" t="s">
        <v>75</v>
      </c>
      <c r="AY439" s="192" t="s">
        <v>123</v>
      </c>
    </row>
    <row r="440" s="13" customFormat="1">
      <c r="A440" s="13"/>
      <c r="B440" s="190"/>
      <c r="C440" s="13"/>
      <c r="D440" s="191" t="s">
        <v>200</v>
      </c>
      <c r="E440" s="192" t="s">
        <v>1</v>
      </c>
      <c r="F440" s="193" t="s">
        <v>761</v>
      </c>
      <c r="G440" s="13"/>
      <c r="H440" s="194">
        <v>97.760000000000005</v>
      </c>
      <c r="I440" s="195"/>
      <c r="J440" s="13"/>
      <c r="K440" s="13"/>
      <c r="L440" s="190"/>
      <c r="M440" s="196"/>
      <c r="N440" s="197"/>
      <c r="O440" s="197"/>
      <c r="P440" s="197"/>
      <c r="Q440" s="197"/>
      <c r="R440" s="197"/>
      <c r="S440" s="197"/>
      <c r="T440" s="19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192" t="s">
        <v>200</v>
      </c>
      <c r="AU440" s="192" t="s">
        <v>85</v>
      </c>
      <c r="AV440" s="13" t="s">
        <v>85</v>
      </c>
      <c r="AW440" s="13" t="s">
        <v>31</v>
      </c>
      <c r="AX440" s="13" t="s">
        <v>75</v>
      </c>
      <c r="AY440" s="192" t="s">
        <v>123</v>
      </c>
    </row>
    <row r="441" s="13" customFormat="1">
      <c r="A441" s="13"/>
      <c r="B441" s="190"/>
      <c r="C441" s="13"/>
      <c r="D441" s="191" t="s">
        <v>200</v>
      </c>
      <c r="E441" s="192" t="s">
        <v>1</v>
      </c>
      <c r="F441" s="193" t="s">
        <v>740</v>
      </c>
      <c r="G441" s="13"/>
      <c r="H441" s="194">
        <v>62.549999999999997</v>
      </c>
      <c r="I441" s="195"/>
      <c r="J441" s="13"/>
      <c r="K441" s="13"/>
      <c r="L441" s="190"/>
      <c r="M441" s="196"/>
      <c r="N441" s="197"/>
      <c r="O441" s="197"/>
      <c r="P441" s="197"/>
      <c r="Q441" s="197"/>
      <c r="R441" s="197"/>
      <c r="S441" s="197"/>
      <c r="T441" s="198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192" t="s">
        <v>200</v>
      </c>
      <c r="AU441" s="192" t="s">
        <v>85</v>
      </c>
      <c r="AV441" s="13" t="s">
        <v>85</v>
      </c>
      <c r="AW441" s="13" t="s">
        <v>31</v>
      </c>
      <c r="AX441" s="13" t="s">
        <v>75</v>
      </c>
      <c r="AY441" s="192" t="s">
        <v>123</v>
      </c>
    </row>
    <row r="442" s="13" customFormat="1">
      <c r="A442" s="13"/>
      <c r="B442" s="190"/>
      <c r="C442" s="13"/>
      <c r="D442" s="191" t="s">
        <v>200</v>
      </c>
      <c r="E442" s="192" t="s">
        <v>1</v>
      </c>
      <c r="F442" s="193" t="s">
        <v>720</v>
      </c>
      <c r="G442" s="13"/>
      <c r="H442" s="194">
        <v>5.2800000000000002</v>
      </c>
      <c r="I442" s="195"/>
      <c r="J442" s="13"/>
      <c r="K442" s="13"/>
      <c r="L442" s="190"/>
      <c r="M442" s="196"/>
      <c r="N442" s="197"/>
      <c r="O442" s="197"/>
      <c r="P442" s="197"/>
      <c r="Q442" s="197"/>
      <c r="R442" s="197"/>
      <c r="S442" s="197"/>
      <c r="T442" s="198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192" t="s">
        <v>200</v>
      </c>
      <c r="AU442" s="192" t="s">
        <v>85</v>
      </c>
      <c r="AV442" s="13" t="s">
        <v>85</v>
      </c>
      <c r="AW442" s="13" t="s">
        <v>31</v>
      </c>
      <c r="AX442" s="13" t="s">
        <v>75</v>
      </c>
      <c r="AY442" s="192" t="s">
        <v>123</v>
      </c>
    </row>
    <row r="443" s="14" customFormat="1">
      <c r="A443" s="14"/>
      <c r="B443" s="199"/>
      <c r="C443" s="14"/>
      <c r="D443" s="191" t="s">
        <v>200</v>
      </c>
      <c r="E443" s="200" t="s">
        <v>1</v>
      </c>
      <c r="F443" s="201" t="s">
        <v>203</v>
      </c>
      <c r="G443" s="14"/>
      <c r="H443" s="202">
        <v>328.64999999999998</v>
      </c>
      <c r="I443" s="203"/>
      <c r="J443" s="14"/>
      <c r="K443" s="14"/>
      <c r="L443" s="199"/>
      <c r="M443" s="204"/>
      <c r="N443" s="205"/>
      <c r="O443" s="205"/>
      <c r="P443" s="205"/>
      <c r="Q443" s="205"/>
      <c r="R443" s="205"/>
      <c r="S443" s="205"/>
      <c r="T443" s="206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00" t="s">
        <v>200</v>
      </c>
      <c r="AU443" s="200" t="s">
        <v>85</v>
      </c>
      <c r="AV443" s="14" t="s">
        <v>141</v>
      </c>
      <c r="AW443" s="14" t="s">
        <v>31</v>
      </c>
      <c r="AX443" s="14" t="s">
        <v>83</v>
      </c>
      <c r="AY443" s="200" t="s">
        <v>123</v>
      </c>
    </row>
    <row r="444" s="2" customFormat="1" ht="44.25" customHeight="1">
      <c r="A444" s="38"/>
      <c r="B444" s="171"/>
      <c r="C444" s="172" t="s">
        <v>762</v>
      </c>
      <c r="D444" s="172" t="s">
        <v>126</v>
      </c>
      <c r="E444" s="173" t="s">
        <v>763</v>
      </c>
      <c r="F444" s="174" t="s">
        <v>764</v>
      </c>
      <c r="G444" s="175" t="s">
        <v>324</v>
      </c>
      <c r="H444" s="176">
        <v>114.61</v>
      </c>
      <c r="I444" s="177"/>
      <c r="J444" s="178">
        <f>ROUND(I444*H444,2)</f>
        <v>0</v>
      </c>
      <c r="K444" s="174" t="s">
        <v>130</v>
      </c>
      <c r="L444" s="39"/>
      <c r="M444" s="179" t="s">
        <v>1</v>
      </c>
      <c r="N444" s="180" t="s">
        <v>40</v>
      </c>
      <c r="O444" s="77"/>
      <c r="P444" s="181">
        <f>O444*H444</f>
        <v>0</v>
      </c>
      <c r="Q444" s="181">
        <v>0</v>
      </c>
      <c r="R444" s="181">
        <f>Q444*H444</f>
        <v>0</v>
      </c>
      <c r="S444" s="181">
        <v>0</v>
      </c>
      <c r="T444" s="182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183" t="s">
        <v>141</v>
      </c>
      <c r="AT444" s="183" t="s">
        <v>126</v>
      </c>
      <c r="AU444" s="183" t="s">
        <v>85</v>
      </c>
      <c r="AY444" s="19" t="s">
        <v>123</v>
      </c>
      <c r="BE444" s="184">
        <f>IF(N444="základní",J444,0)</f>
        <v>0</v>
      </c>
      <c r="BF444" s="184">
        <f>IF(N444="snížená",J444,0)</f>
        <v>0</v>
      </c>
      <c r="BG444" s="184">
        <f>IF(N444="zákl. přenesená",J444,0)</f>
        <v>0</v>
      </c>
      <c r="BH444" s="184">
        <f>IF(N444="sníž. přenesená",J444,0)</f>
        <v>0</v>
      </c>
      <c r="BI444" s="184">
        <f>IF(N444="nulová",J444,0)</f>
        <v>0</v>
      </c>
      <c r="BJ444" s="19" t="s">
        <v>83</v>
      </c>
      <c r="BK444" s="184">
        <f>ROUND(I444*H444,2)</f>
        <v>0</v>
      </c>
      <c r="BL444" s="19" t="s">
        <v>141</v>
      </c>
      <c r="BM444" s="183" t="s">
        <v>765</v>
      </c>
    </row>
    <row r="445" s="15" customFormat="1">
      <c r="A445" s="15"/>
      <c r="B445" s="207"/>
      <c r="C445" s="15"/>
      <c r="D445" s="191" t="s">
        <v>200</v>
      </c>
      <c r="E445" s="208" t="s">
        <v>1</v>
      </c>
      <c r="F445" s="209" t="s">
        <v>506</v>
      </c>
      <c r="G445" s="15"/>
      <c r="H445" s="208" t="s">
        <v>1</v>
      </c>
      <c r="I445" s="210"/>
      <c r="J445" s="15"/>
      <c r="K445" s="15"/>
      <c r="L445" s="207"/>
      <c r="M445" s="211"/>
      <c r="N445" s="212"/>
      <c r="O445" s="212"/>
      <c r="P445" s="212"/>
      <c r="Q445" s="212"/>
      <c r="R445" s="212"/>
      <c r="S445" s="212"/>
      <c r="T445" s="213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08" t="s">
        <v>200</v>
      </c>
      <c r="AU445" s="208" t="s">
        <v>85</v>
      </c>
      <c r="AV445" s="15" t="s">
        <v>83</v>
      </c>
      <c r="AW445" s="15" t="s">
        <v>31</v>
      </c>
      <c r="AX445" s="15" t="s">
        <v>75</v>
      </c>
      <c r="AY445" s="208" t="s">
        <v>123</v>
      </c>
    </row>
    <row r="446" s="13" customFormat="1">
      <c r="A446" s="13"/>
      <c r="B446" s="190"/>
      <c r="C446" s="13"/>
      <c r="D446" s="191" t="s">
        <v>200</v>
      </c>
      <c r="E446" s="192" t="s">
        <v>1</v>
      </c>
      <c r="F446" s="193" t="s">
        <v>719</v>
      </c>
      <c r="G446" s="13"/>
      <c r="H446" s="194">
        <v>114.61</v>
      </c>
      <c r="I446" s="195"/>
      <c r="J446" s="13"/>
      <c r="K446" s="13"/>
      <c r="L446" s="190"/>
      <c r="M446" s="196"/>
      <c r="N446" s="197"/>
      <c r="O446" s="197"/>
      <c r="P446" s="197"/>
      <c r="Q446" s="197"/>
      <c r="R446" s="197"/>
      <c r="S446" s="197"/>
      <c r="T446" s="198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192" t="s">
        <v>200</v>
      </c>
      <c r="AU446" s="192" t="s">
        <v>85</v>
      </c>
      <c r="AV446" s="13" t="s">
        <v>85</v>
      </c>
      <c r="AW446" s="13" t="s">
        <v>31</v>
      </c>
      <c r="AX446" s="13" t="s">
        <v>83</v>
      </c>
      <c r="AY446" s="192" t="s">
        <v>123</v>
      </c>
    </row>
    <row r="447" s="2" customFormat="1" ht="44.25" customHeight="1">
      <c r="A447" s="38"/>
      <c r="B447" s="171"/>
      <c r="C447" s="172" t="s">
        <v>766</v>
      </c>
      <c r="D447" s="172" t="s">
        <v>126</v>
      </c>
      <c r="E447" s="173" t="s">
        <v>767</v>
      </c>
      <c r="F447" s="174" t="s">
        <v>768</v>
      </c>
      <c r="G447" s="175" t="s">
        <v>324</v>
      </c>
      <c r="H447" s="176">
        <v>138.28999999999999</v>
      </c>
      <c r="I447" s="177"/>
      <c r="J447" s="178">
        <f>ROUND(I447*H447,2)</f>
        <v>0</v>
      </c>
      <c r="K447" s="174" t="s">
        <v>130</v>
      </c>
      <c r="L447" s="39"/>
      <c r="M447" s="179" t="s">
        <v>1</v>
      </c>
      <c r="N447" s="180" t="s">
        <v>40</v>
      </c>
      <c r="O447" s="77"/>
      <c r="P447" s="181">
        <f>O447*H447</f>
        <v>0</v>
      </c>
      <c r="Q447" s="181">
        <v>0</v>
      </c>
      <c r="R447" s="181">
        <f>Q447*H447</f>
        <v>0</v>
      </c>
      <c r="S447" s="181">
        <v>0</v>
      </c>
      <c r="T447" s="182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183" t="s">
        <v>141</v>
      </c>
      <c r="AT447" s="183" t="s">
        <v>126</v>
      </c>
      <c r="AU447" s="183" t="s">
        <v>85</v>
      </c>
      <c r="AY447" s="19" t="s">
        <v>123</v>
      </c>
      <c r="BE447" s="184">
        <f>IF(N447="základní",J447,0)</f>
        <v>0</v>
      </c>
      <c r="BF447" s="184">
        <f>IF(N447="snížená",J447,0)</f>
        <v>0</v>
      </c>
      <c r="BG447" s="184">
        <f>IF(N447="zákl. přenesená",J447,0)</f>
        <v>0</v>
      </c>
      <c r="BH447" s="184">
        <f>IF(N447="sníž. přenesená",J447,0)</f>
        <v>0</v>
      </c>
      <c r="BI447" s="184">
        <f>IF(N447="nulová",J447,0)</f>
        <v>0</v>
      </c>
      <c r="BJ447" s="19" t="s">
        <v>83</v>
      </c>
      <c r="BK447" s="184">
        <f>ROUND(I447*H447,2)</f>
        <v>0</v>
      </c>
      <c r="BL447" s="19" t="s">
        <v>141</v>
      </c>
      <c r="BM447" s="183" t="s">
        <v>769</v>
      </c>
    </row>
    <row r="448" s="15" customFormat="1">
      <c r="A448" s="15"/>
      <c r="B448" s="207"/>
      <c r="C448" s="15"/>
      <c r="D448" s="191" t="s">
        <v>200</v>
      </c>
      <c r="E448" s="208" t="s">
        <v>1</v>
      </c>
      <c r="F448" s="209" t="s">
        <v>770</v>
      </c>
      <c r="G448" s="15"/>
      <c r="H448" s="208" t="s">
        <v>1</v>
      </c>
      <c r="I448" s="210"/>
      <c r="J448" s="15"/>
      <c r="K448" s="15"/>
      <c r="L448" s="207"/>
      <c r="M448" s="211"/>
      <c r="N448" s="212"/>
      <c r="O448" s="212"/>
      <c r="P448" s="212"/>
      <c r="Q448" s="212"/>
      <c r="R448" s="212"/>
      <c r="S448" s="212"/>
      <c r="T448" s="213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08" t="s">
        <v>200</v>
      </c>
      <c r="AU448" s="208" t="s">
        <v>85</v>
      </c>
      <c r="AV448" s="15" t="s">
        <v>83</v>
      </c>
      <c r="AW448" s="15" t="s">
        <v>31</v>
      </c>
      <c r="AX448" s="15" t="s">
        <v>75</v>
      </c>
      <c r="AY448" s="208" t="s">
        <v>123</v>
      </c>
    </row>
    <row r="449" s="13" customFormat="1">
      <c r="A449" s="13"/>
      <c r="B449" s="190"/>
      <c r="C449" s="13"/>
      <c r="D449" s="191" t="s">
        <v>200</v>
      </c>
      <c r="E449" s="192" t="s">
        <v>1</v>
      </c>
      <c r="F449" s="193" t="s">
        <v>771</v>
      </c>
      <c r="G449" s="13"/>
      <c r="H449" s="194">
        <v>138.28999999999999</v>
      </c>
      <c r="I449" s="195"/>
      <c r="J449" s="13"/>
      <c r="K449" s="13"/>
      <c r="L449" s="190"/>
      <c r="M449" s="196"/>
      <c r="N449" s="197"/>
      <c r="O449" s="197"/>
      <c r="P449" s="197"/>
      <c r="Q449" s="197"/>
      <c r="R449" s="197"/>
      <c r="S449" s="197"/>
      <c r="T449" s="198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192" t="s">
        <v>200</v>
      </c>
      <c r="AU449" s="192" t="s">
        <v>85</v>
      </c>
      <c r="AV449" s="13" t="s">
        <v>85</v>
      </c>
      <c r="AW449" s="13" t="s">
        <v>31</v>
      </c>
      <c r="AX449" s="13" t="s">
        <v>83</v>
      </c>
      <c r="AY449" s="192" t="s">
        <v>123</v>
      </c>
    </row>
    <row r="450" s="12" customFormat="1" ht="22.8" customHeight="1">
      <c r="A450" s="12"/>
      <c r="B450" s="158"/>
      <c r="C450" s="12"/>
      <c r="D450" s="159" t="s">
        <v>74</v>
      </c>
      <c r="E450" s="169" t="s">
        <v>772</v>
      </c>
      <c r="F450" s="169" t="s">
        <v>773</v>
      </c>
      <c r="G450" s="12"/>
      <c r="H450" s="12"/>
      <c r="I450" s="161"/>
      <c r="J450" s="170">
        <f>BK450</f>
        <v>0</v>
      </c>
      <c r="K450" s="12"/>
      <c r="L450" s="158"/>
      <c r="M450" s="163"/>
      <c r="N450" s="164"/>
      <c r="O450" s="164"/>
      <c r="P450" s="165">
        <f>P451</f>
        <v>0</v>
      </c>
      <c r="Q450" s="164"/>
      <c r="R450" s="165">
        <f>R451</f>
        <v>0</v>
      </c>
      <c r="S450" s="164"/>
      <c r="T450" s="166">
        <f>T451</f>
        <v>0</v>
      </c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R450" s="159" t="s">
        <v>83</v>
      </c>
      <c r="AT450" s="167" t="s">
        <v>74</v>
      </c>
      <c r="AU450" s="167" t="s">
        <v>83</v>
      </c>
      <c r="AY450" s="159" t="s">
        <v>123</v>
      </c>
      <c r="BK450" s="168">
        <f>BK451</f>
        <v>0</v>
      </c>
    </row>
    <row r="451" s="2" customFormat="1" ht="24.15" customHeight="1">
      <c r="A451" s="38"/>
      <c r="B451" s="171"/>
      <c r="C451" s="172" t="s">
        <v>774</v>
      </c>
      <c r="D451" s="172" t="s">
        <v>126</v>
      </c>
      <c r="E451" s="173" t="s">
        <v>775</v>
      </c>
      <c r="F451" s="174" t="s">
        <v>776</v>
      </c>
      <c r="G451" s="175" t="s">
        <v>324</v>
      </c>
      <c r="H451" s="176">
        <v>494.42099999999999</v>
      </c>
      <c r="I451" s="177"/>
      <c r="J451" s="178">
        <f>ROUND(I451*H451,2)</f>
        <v>0</v>
      </c>
      <c r="K451" s="174" t="s">
        <v>130</v>
      </c>
      <c r="L451" s="39"/>
      <c r="M451" s="179" t="s">
        <v>1</v>
      </c>
      <c r="N451" s="180" t="s">
        <v>40</v>
      </c>
      <c r="O451" s="77"/>
      <c r="P451" s="181">
        <f>O451*H451</f>
        <v>0</v>
      </c>
      <c r="Q451" s="181">
        <v>0</v>
      </c>
      <c r="R451" s="181">
        <f>Q451*H451</f>
        <v>0</v>
      </c>
      <c r="S451" s="181">
        <v>0</v>
      </c>
      <c r="T451" s="182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183" t="s">
        <v>141</v>
      </c>
      <c r="AT451" s="183" t="s">
        <v>126</v>
      </c>
      <c r="AU451" s="183" t="s">
        <v>85</v>
      </c>
      <c r="AY451" s="19" t="s">
        <v>123</v>
      </c>
      <c r="BE451" s="184">
        <f>IF(N451="základní",J451,0)</f>
        <v>0</v>
      </c>
      <c r="BF451" s="184">
        <f>IF(N451="snížená",J451,0)</f>
        <v>0</v>
      </c>
      <c r="BG451" s="184">
        <f>IF(N451="zákl. přenesená",J451,0)</f>
        <v>0</v>
      </c>
      <c r="BH451" s="184">
        <f>IF(N451="sníž. přenesená",J451,0)</f>
        <v>0</v>
      </c>
      <c r="BI451" s="184">
        <f>IF(N451="nulová",J451,0)</f>
        <v>0</v>
      </c>
      <c r="BJ451" s="19" t="s">
        <v>83</v>
      </c>
      <c r="BK451" s="184">
        <f>ROUND(I451*H451,2)</f>
        <v>0</v>
      </c>
      <c r="BL451" s="19" t="s">
        <v>141</v>
      </c>
      <c r="BM451" s="183" t="s">
        <v>777</v>
      </c>
    </row>
    <row r="452" s="12" customFormat="1" ht="25.92" customHeight="1">
      <c r="A452" s="12"/>
      <c r="B452" s="158"/>
      <c r="C452" s="12"/>
      <c r="D452" s="159" t="s">
        <v>74</v>
      </c>
      <c r="E452" s="160" t="s">
        <v>778</v>
      </c>
      <c r="F452" s="160" t="s">
        <v>779</v>
      </c>
      <c r="G452" s="12"/>
      <c r="H452" s="12"/>
      <c r="I452" s="161"/>
      <c r="J452" s="162">
        <f>BK452</f>
        <v>0</v>
      </c>
      <c r="K452" s="12"/>
      <c r="L452" s="158"/>
      <c r="M452" s="163"/>
      <c r="N452" s="164"/>
      <c r="O452" s="164"/>
      <c r="P452" s="165">
        <f>P453+P461</f>
        <v>0</v>
      </c>
      <c r="Q452" s="164"/>
      <c r="R452" s="165">
        <f>R453+R461</f>
        <v>0.52919879999999997</v>
      </c>
      <c r="S452" s="164"/>
      <c r="T452" s="166">
        <f>T453+T461</f>
        <v>0</v>
      </c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R452" s="159" t="s">
        <v>85</v>
      </c>
      <c r="AT452" s="167" t="s">
        <v>74</v>
      </c>
      <c r="AU452" s="167" t="s">
        <v>75</v>
      </c>
      <c r="AY452" s="159" t="s">
        <v>123</v>
      </c>
      <c r="BK452" s="168">
        <f>BK453+BK461</f>
        <v>0</v>
      </c>
    </row>
    <row r="453" s="12" customFormat="1" ht="22.8" customHeight="1">
      <c r="A453" s="12"/>
      <c r="B453" s="158"/>
      <c r="C453" s="12"/>
      <c r="D453" s="159" t="s">
        <v>74</v>
      </c>
      <c r="E453" s="169" t="s">
        <v>780</v>
      </c>
      <c r="F453" s="169" t="s">
        <v>781</v>
      </c>
      <c r="G453" s="12"/>
      <c r="H453" s="12"/>
      <c r="I453" s="161"/>
      <c r="J453" s="170">
        <f>BK453</f>
        <v>0</v>
      </c>
      <c r="K453" s="12"/>
      <c r="L453" s="158"/>
      <c r="M453" s="163"/>
      <c r="N453" s="164"/>
      <c r="O453" s="164"/>
      <c r="P453" s="165">
        <f>SUM(P454:P460)</f>
        <v>0</v>
      </c>
      <c r="Q453" s="164"/>
      <c r="R453" s="165">
        <f>SUM(R454:R460)</f>
        <v>0.056683799999999993</v>
      </c>
      <c r="S453" s="164"/>
      <c r="T453" s="166">
        <f>SUM(T454:T460)</f>
        <v>0</v>
      </c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R453" s="159" t="s">
        <v>85</v>
      </c>
      <c r="AT453" s="167" t="s">
        <v>74</v>
      </c>
      <c r="AU453" s="167" t="s">
        <v>83</v>
      </c>
      <c r="AY453" s="159" t="s">
        <v>123</v>
      </c>
      <c r="BK453" s="168">
        <f>SUM(BK454:BK460)</f>
        <v>0</v>
      </c>
    </row>
    <row r="454" s="2" customFormat="1" ht="24.15" customHeight="1">
      <c r="A454" s="38"/>
      <c r="B454" s="171"/>
      <c r="C454" s="172" t="s">
        <v>782</v>
      </c>
      <c r="D454" s="172" t="s">
        <v>126</v>
      </c>
      <c r="E454" s="173" t="s">
        <v>783</v>
      </c>
      <c r="F454" s="174" t="s">
        <v>784</v>
      </c>
      <c r="G454" s="175" t="s">
        <v>198</v>
      </c>
      <c r="H454" s="176">
        <v>82.150000000000006</v>
      </c>
      <c r="I454" s="177"/>
      <c r="J454" s="178">
        <f>ROUND(I454*H454,2)</f>
        <v>0</v>
      </c>
      <c r="K454" s="174" t="s">
        <v>130</v>
      </c>
      <c r="L454" s="39"/>
      <c r="M454" s="179" t="s">
        <v>1</v>
      </c>
      <c r="N454" s="180" t="s">
        <v>40</v>
      </c>
      <c r="O454" s="77"/>
      <c r="P454" s="181">
        <f>O454*H454</f>
        <v>0</v>
      </c>
      <c r="Q454" s="181">
        <v>6.0000000000000002E-05</v>
      </c>
      <c r="R454" s="181">
        <f>Q454*H454</f>
        <v>0.0049290000000000002</v>
      </c>
      <c r="S454" s="181">
        <v>0</v>
      </c>
      <c r="T454" s="182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183" t="s">
        <v>292</v>
      </c>
      <c r="AT454" s="183" t="s">
        <v>126</v>
      </c>
      <c r="AU454" s="183" t="s">
        <v>85</v>
      </c>
      <c r="AY454" s="19" t="s">
        <v>123</v>
      </c>
      <c r="BE454" s="184">
        <f>IF(N454="základní",J454,0)</f>
        <v>0</v>
      </c>
      <c r="BF454" s="184">
        <f>IF(N454="snížená",J454,0)</f>
        <v>0</v>
      </c>
      <c r="BG454" s="184">
        <f>IF(N454="zákl. přenesená",J454,0)</f>
        <v>0</v>
      </c>
      <c r="BH454" s="184">
        <f>IF(N454="sníž. přenesená",J454,0)</f>
        <v>0</v>
      </c>
      <c r="BI454" s="184">
        <f>IF(N454="nulová",J454,0)</f>
        <v>0</v>
      </c>
      <c r="BJ454" s="19" t="s">
        <v>83</v>
      </c>
      <c r="BK454" s="184">
        <f>ROUND(I454*H454,2)</f>
        <v>0</v>
      </c>
      <c r="BL454" s="19" t="s">
        <v>292</v>
      </c>
      <c r="BM454" s="183" t="s">
        <v>785</v>
      </c>
    </row>
    <row r="455" s="13" customFormat="1">
      <c r="A455" s="13"/>
      <c r="B455" s="190"/>
      <c r="C455" s="13"/>
      <c r="D455" s="191" t="s">
        <v>200</v>
      </c>
      <c r="E455" s="192" t="s">
        <v>1</v>
      </c>
      <c r="F455" s="193" t="s">
        <v>786</v>
      </c>
      <c r="G455" s="13"/>
      <c r="H455" s="194">
        <v>89.200000000000003</v>
      </c>
      <c r="I455" s="195"/>
      <c r="J455" s="13"/>
      <c r="K455" s="13"/>
      <c r="L455" s="190"/>
      <c r="M455" s="196"/>
      <c r="N455" s="197"/>
      <c r="O455" s="197"/>
      <c r="P455" s="197"/>
      <c r="Q455" s="197"/>
      <c r="R455" s="197"/>
      <c r="S455" s="197"/>
      <c r="T455" s="198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192" t="s">
        <v>200</v>
      </c>
      <c r="AU455" s="192" t="s">
        <v>85</v>
      </c>
      <c r="AV455" s="13" t="s">
        <v>85</v>
      </c>
      <c r="AW455" s="13" t="s">
        <v>31</v>
      </c>
      <c r="AX455" s="13" t="s">
        <v>75</v>
      </c>
      <c r="AY455" s="192" t="s">
        <v>123</v>
      </c>
    </row>
    <row r="456" s="13" customFormat="1">
      <c r="A456" s="13"/>
      <c r="B456" s="190"/>
      <c r="C456" s="13"/>
      <c r="D456" s="191" t="s">
        <v>200</v>
      </c>
      <c r="E456" s="192" t="s">
        <v>1</v>
      </c>
      <c r="F456" s="193" t="s">
        <v>787</v>
      </c>
      <c r="G456" s="13"/>
      <c r="H456" s="194">
        <v>75.099999999999994</v>
      </c>
      <c r="I456" s="195"/>
      <c r="J456" s="13"/>
      <c r="K456" s="13"/>
      <c r="L456" s="190"/>
      <c r="M456" s="196"/>
      <c r="N456" s="197"/>
      <c r="O456" s="197"/>
      <c r="P456" s="197"/>
      <c r="Q456" s="197"/>
      <c r="R456" s="197"/>
      <c r="S456" s="197"/>
      <c r="T456" s="198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192" t="s">
        <v>200</v>
      </c>
      <c r="AU456" s="192" t="s">
        <v>85</v>
      </c>
      <c r="AV456" s="13" t="s">
        <v>85</v>
      </c>
      <c r="AW456" s="13" t="s">
        <v>31</v>
      </c>
      <c r="AX456" s="13" t="s">
        <v>75</v>
      </c>
      <c r="AY456" s="192" t="s">
        <v>123</v>
      </c>
    </row>
    <row r="457" s="14" customFormat="1">
      <c r="A457" s="14"/>
      <c r="B457" s="199"/>
      <c r="C457" s="14"/>
      <c r="D457" s="191" t="s">
        <v>200</v>
      </c>
      <c r="E457" s="200" t="s">
        <v>1</v>
      </c>
      <c r="F457" s="201" t="s">
        <v>203</v>
      </c>
      <c r="G457" s="14"/>
      <c r="H457" s="202">
        <v>164.30000000000001</v>
      </c>
      <c r="I457" s="203"/>
      <c r="J457" s="14"/>
      <c r="K457" s="14"/>
      <c r="L457" s="199"/>
      <c r="M457" s="204"/>
      <c r="N457" s="205"/>
      <c r="O457" s="205"/>
      <c r="P457" s="205"/>
      <c r="Q457" s="205"/>
      <c r="R457" s="205"/>
      <c r="S457" s="205"/>
      <c r="T457" s="206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00" t="s">
        <v>200</v>
      </c>
      <c r="AU457" s="200" t="s">
        <v>85</v>
      </c>
      <c r="AV457" s="14" t="s">
        <v>141</v>
      </c>
      <c r="AW457" s="14" t="s">
        <v>31</v>
      </c>
      <c r="AX457" s="14" t="s">
        <v>75</v>
      </c>
      <c r="AY457" s="200" t="s">
        <v>123</v>
      </c>
    </row>
    <row r="458" s="13" customFormat="1">
      <c r="A458" s="13"/>
      <c r="B458" s="190"/>
      <c r="C458" s="13"/>
      <c r="D458" s="191" t="s">
        <v>200</v>
      </c>
      <c r="E458" s="192" t="s">
        <v>1</v>
      </c>
      <c r="F458" s="193" t="s">
        <v>788</v>
      </c>
      <c r="G458" s="13"/>
      <c r="H458" s="194">
        <v>82.150000000000006</v>
      </c>
      <c r="I458" s="195"/>
      <c r="J458" s="13"/>
      <c r="K458" s="13"/>
      <c r="L458" s="190"/>
      <c r="M458" s="196"/>
      <c r="N458" s="197"/>
      <c r="O458" s="197"/>
      <c r="P458" s="197"/>
      <c r="Q458" s="197"/>
      <c r="R458" s="197"/>
      <c r="S458" s="197"/>
      <c r="T458" s="198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192" t="s">
        <v>200</v>
      </c>
      <c r="AU458" s="192" t="s">
        <v>85</v>
      </c>
      <c r="AV458" s="13" t="s">
        <v>85</v>
      </c>
      <c r="AW458" s="13" t="s">
        <v>31</v>
      </c>
      <c r="AX458" s="13" t="s">
        <v>83</v>
      </c>
      <c r="AY458" s="192" t="s">
        <v>123</v>
      </c>
    </row>
    <row r="459" s="2" customFormat="1" ht="24.15" customHeight="1">
      <c r="A459" s="38"/>
      <c r="B459" s="171"/>
      <c r="C459" s="222" t="s">
        <v>789</v>
      </c>
      <c r="D459" s="222" t="s">
        <v>337</v>
      </c>
      <c r="E459" s="223" t="s">
        <v>790</v>
      </c>
      <c r="F459" s="224" t="s">
        <v>791</v>
      </c>
      <c r="G459" s="225" t="s">
        <v>198</v>
      </c>
      <c r="H459" s="226">
        <v>86.257999999999996</v>
      </c>
      <c r="I459" s="227"/>
      <c r="J459" s="228">
        <f>ROUND(I459*H459,2)</f>
        <v>0</v>
      </c>
      <c r="K459" s="224" t="s">
        <v>130</v>
      </c>
      <c r="L459" s="229"/>
      <c r="M459" s="230" t="s">
        <v>1</v>
      </c>
      <c r="N459" s="231" t="s">
        <v>40</v>
      </c>
      <c r="O459" s="77"/>
      <c r="P459" s="181">
        <f>O459*H459</f>
        <v>0</v>
      </c>
      <c r="Q459" s="181">
        <v>0.00059999999999999995</v>
      </c>
      <c r="R459" s="181">
        <f>Q459*H459</f>
        <v>0.05175479999999999</v>
      </c>
      <c r="S459" s="181">
        <v>0</v>
      </c>
      <c r="T459" s="182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183" t="s">
        <v>388</v>
      </c>
      <c r="AT459" s="183" t="s">
        <v>337</v>
      </c>
      <c r="AU459" s="183" t="s">
        <v>85</v>
      </c>
      <c r="AY459" s="19" t="s">
        <v>123</v>
      </c>
      <c r="BE459" s="184">
        <f>IF(N459="základní",J459,0)</f>
        <v>0</v>
      </c>
      <c r="BF459" s="184">
        <f>IF(N459="snížená",J459,0)</f>
        <v>0</v>
      </c>
      <c r="BG459" s="184">
        <f>IF(N459="zákl. přenesená",J459,0)</f>
        <v>0</v>
      </c>
      <c r="BH459" s="184">
        <f>IF(N459="sníž. přenesená",J459,0)</f>
        <v>0</v>
      </c>
      <c r="BI459" s="184">
        <f>IF(N459="nulová",J459,0)</f>
        <v>0</v>
      </c>
      <c r="BJ459" s="19" t="s">
        <v>83</v>
      </c>
      <c r="BK459" s="184">
        <f>ROUND(I459*H459,2)</f>
        <v>0</v>
      </c>
      <c r="BL459" s="19" t="s">
        <v>292</v>
      </c>
      <c r="BM459" s="183" t="s">
        <v>792</v>
      </c>
    </row>
    <row r="460" s="13" customFormat="1">
      <c r="A460" s="13"/>
      <c r="B460" s="190"/>
      <c r="C460" s="13"/>
      <c r="D460" s="191" t="s">
        <v>200</v>
      </c>
      <c r="E460" s="192" t="s">
        <v>1</v>
      </c>
      <c r="F460" s="193" t="s">
        <v>793</v>
      </c>
      <c r="G460" s="13"/>
      <c r="H460" s="194">
        <v>86.257999999999996</v>
      </c>
      <c r="I460" s="195"/>
      <c r="J460" s="13"/>
      <c r="K460" s="13"/>
      <c r="L460" s="190"/>
      <c r="M460" s="196"/>
      <c r="N460" s="197"/>
      <c r="O460" s="197"/>
      <c r="P460" s="197"/>
      <c r="Q460" s="197"/>
      <c r="R460" s="197"/>
      <c r="S460" s="197"/>
      <c r="T460" s="198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192" t="s">
        <v>200</v>
      </c>
      <c r="AU460" s="192" t="s">
        <v>85</v>
      </c>
      <c r="AV460" s="13" t="s">
        <v>85</v>
      </c>
      <c r="AW460" s="13" t="s">
        <v>31</v>
      </c>
      <c r="AX460" s="13" t="s">
        <v>83</v>
      </c>
      <c r="AY460" s="192" t="s">
        <v>123</v>
      </c>
    </row>
    <row r="461" s="12" customFormat="1" ht="22.8" customHeight="1">
      <c r="A461" s="12"/>
      <c r="B461" s="158"/>
      <c r="C461" s="12"/>
      <c r="D461" s="159" t="s">
        <v>74</v>
      </c>
      <c r="E461" s="169" t="s">
        <v>794</v>
      </c>
      <c r="F461" s="169" t="s">
        <v>795</v>
      </c>
      <c r="G461" s="12"/>
      <c r="H461" s="12"/>
      <c r="I461" s="161"/>
      <c r="J461" s="170">
        <f>BK461</f>
        <v>0</v>
      </c>
      <c r="K461" s="12"/>
      <c r="L461" s="158"/>
      <c r="M461" s="163"/>
      <c r="N461" s="164"/>
      <c r="O461" s="164"/>
      <c r="P461" s="165">
        <f>SUM(P462:P465)</f>
        <v>0</v>
      </c>
      <c r="Q461" s="164"/>
      <c r="R461" s="165">
        <f>SUM(R462:R465)</f>
        <v>0.47251500000000002</v>
      </c>
      <c r="S461" s="164"/>
      <c r="T461" s="166">
        <f>SUM(T462:T465)</f>
        <v>0</v>
      </c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R461" s="159" t="s">
        <v>85</v>
      </c>
      <c r="AT461" s="167" t="s">
        <v>74</v>
      </c>
      <c r="AU461" s="167" t="s">
        <v>83</v>
      </c>
      <c r="AY461" s="159" t="s">
        <v>123</v>
      </c>
      <c r="BK461" s="168">
        <f>SUM(BK462:BK465)</f>
        <v>0</v>
      </c>
    </row>
    <row r="462" s="2" customFormat="1" ht="24.15" customHeight="1">
      <c r="A462" s="38"/>
      <c r="B462" s="171"/>
      <c r="C462" s="172" t="s">
        <v>796</v>
      </c>
      <c r="D462" s="172" t="s">
        <v>126</v>
      </c>
      <c r="E462" s="173" t="s">
        <v>797</v>
      </c>
      <c r="F462" s="174" t="s">
        <v>798</v>
      </c>
      <c r="G462" s="175" t="s">
        <v>441</v>
      </c>
      <c r="H462" s="176">
        <v>17</v>
      </c>
      <c r="I462" s="177"/>
      <c r="J462" s="178">
        <f>ROUND(I462*H462,2)</f>
        <v>0</v>
      </c>
      <c r="K462" s="174" t="s">
        <v>130</v>
      </c>
      <c r="L462" s="39"/>
      <c r="M462" s="179" t="s">
        <v>1</v>
      </c>
      <c r="N462" s="180" t="s">
        <v>40</v>
      </c>
      <c r="O462" s="77"/>
      <c r="P462" s="181">
        <f>O462*H462</f>
        <v>0</v>
      </c>
      <c r="Q462" s="181">
        <v>0.0010200000000000001</v>
      </c>
      <c r="R462" s="181">
        <f>Q462*H462</f>
        <v>0.017340000000000001</v>
      </c>
      <c r="S462" s="181">
        <v>0</v>
      </c>
      <c r="T462" s="182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183" t="s">
        <v>292</v>
      </c>
      <c r="AT462" s="183" t="s">
        <v>126</v>
      </c>
      <c r="AU462" s="183" t="s">
        <v>85</v>
      </c>
      <c r="AY462" s="19" t="s">
        <v>123</v>
      </c>
      <c r="BE462" s="184">
        <f>IF(N462="základní",J462,0)</f>
        <v>0</v>
      </c>
      <c r="BF462" s="184">
        <f>IF(N462="snížená",J462,0)</f>
        <v>0</v>
      </c>
      <c r="BG462" s="184">
        <f>IF(N462="zákl. přenesená",J462,0)</f>
        <v>0</v>
      </c>
      <c r="BH462" s="184">
        <f>IF(N462="sníž. přenesená",J462,0)</f>
        <v>0</v>
      </c>
      <c r="BI462" s="184">
        <f>IF(N462="nulová",J462,0)</f>
        <v>0</v>
      </c>
      <c r="BJ462" s="19" t="s">
        <v>83</v>
      </c>
      <c r="BK462" s="184">
        <f>ROUND(I462*H462,2)</f>
        <v>0</v>
      </c>
      <c r="BL462" s="19" t="s">
        <v>292</v>
      </c>
      <c r="BM462" s="183" t="s">
        <v>799</v>
      </c>
    </row>
    <row r="463" s="13" customFormat="1">
      <c r="A463" s="13"/>
      <c r="B463" s="190"/>
      <c r="C463" s="13"/>
      <c r="D463" s="191" t="s">
        <v>200</v>
      </c>
      <c r="E463" s="192" t="s">
        <v>1</v>
      </c>
      <c r="F463" s="193" t="s">
        <v>800</v>
      </c>
      <c r="G463" s="13"/>
      <c r="H463" s="194">
        <v>17</v>
      </c>
      <c r="I463" s="195"/>
      <c r="J463" s="13"/>
      <c r="K463" s="13"/>
      <c r="L463" s="190"/>
      <c r="M463" s="196"/>
      <c r="N463" s="197"/>
      <c r="O463" s="197"/>
      <c r="P463" s="197"/>
      <c r="Q463" s="197"/>
      <c r="R463" s="197"/>
      <c r="S463" s="197"/>
      <c r="T463" s="198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192" t="s">
        <v>200</v>
      </c>
      <c r="AU463" s="192" t="s">
        <v>85</v>
      </c>
      <c r="AV463" s="13" t="s">
        <v>85</v>
      </c>
      <c r="AW463" s="13" t="s">
        <v>31</v>
      </c>
      <c r="AX463" s="13" t="s">
        <v>83</v>
      </c>
      <c r="AY463" s="192" t="s">
        <v>123</v>
      </c>
    </row>
    <row r="464" s="2" customFormat="1" ht="16.5" customHeight="1">
      <c r="A464" s="38"/>
      <c r="B464" s="171"/>
      <c r="C464" s="222" t="s">
        <v>801</v>
      </c>
      <c r="D464" s="222" t="s">
        <v>337</v>
      </c>
      <c r="E464" s="223" t="s">
        <v>802</v>
      </c>
      <c r="F464" s="224" t="s">
        <v>803</v>
      </c>
      <c r="G464" s="225" t="s">
        <v>441</v>
      </c>
      <c r="H464" s="226">
        <v>17.850000000000001</v>
      </c>
      <c r="I464" s="227"/>
      <c r="J464" s="228">
        <f>ROUND(I464*H464,2)</f>
        <v>0</v>
      </c>
      <c r="K464" s="224" t="s">
        <v>130</v>
      </c>
      <c r="L464" s="229"/>
      <c r="M464" s="230" t="s">
        <v>1</v>
      </c>
      <c r="N464" s="231" t="s">
        <v>40</v>
      </c>
      <c r="O464" s="77"/>
      <c r="P464" s="181">
        <f>O464*H464</f>
        <v>0</v>
      </c>
      <c r="Q464" s="181">
        <v>0.025499999999999998</v>
      </c>
      <c r="R464" s="181">
        <f>Q464*H464</f>
        <v>0.455175</v>
      </c>
      <c r="S464" s="181">
        <v>0</v>
      </c>
      <c r="T464" s="182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183" t="s">
        <v>388</v>
      </c>
      <c r="AT464" s="183" t="s">
        <v>337</v>
      </c>
      <c r="AU464" s="183" t="s">
        <v>85</v>
      </c>
      <c r="AY464" s="19" t="s">
        <v>123</v>
      </c>
      <c r="BE464" s="184">
        <f>IF(N464="základní",J464,0)</f>
        <v>0</v>
      </c>
      <c r="BF464" s="184">
        <f>IF(N464="snížená",J464,0)</f>
        <v>0</v>
      </c>
      <c r="BG464" s="184">
        <f>IF(N464="zákl. přenesená",J464,0)</f>
        <v>0</v>
      </c>
      <c r="BH464" s="184">
        <f>IF(N464="sníž. přenesená",J464,0)</f>
        <v>0</v>
      </c>
      <c r="BI464" s="184">
        <f>IF(N464="nulová",J464,0)</f>
        <v>0</v>
      </c>
      <c r="BJ464" s="19" t="s">
        <v>83</v>
      </c>
      <c r="BK464" s="184">
        <f>ROUND(I464*H464,2)</f>
        <v>0</v>
      </c>
      <c r="BL464" s="19" t="s">
        <v>292</v>
      </c>
      <c r="BM464" s="183" t="s">
        <v>804</v>
      </c>
    </row>
    <row r="465" s="13" customFormat="1">
      <c r="A465" s="13"/>
      <c r="B465" s="190"/>
      <c r="C465" s="13"/>
      <c r="D465" s="191" t="s">
        <v>200</v>
      </c>
      <c r="E465" s="192" t="s">
        <v>1</v>
      </c>
      <c r="F465" s="193" t="s">
        <v>805</v>
      </c>
      <c r="G465" s="13"/>
      <c r="H465" s="194">
        <v>17.850000000000001</v>
      </c>
      <c r="I465" s="195"/>
      <c r="J465" s="13"/>
      <c r="K465" s="13"/>
      <c r="L465" s="190"/>
      <c r="M465" s="196"/>
      <c r="N465" s="197"/>
      <c r="O465" s="197"/>
      <c r="P465" s="197"/>
      <c r="Q465" s="197"/>
      <c r="R465" s="197"/>
      <c r="S465" s="197"/>
      <c r="T465" s="198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192" t="s">
        <v>200</v>
      </c>
      <c r="AU465" s="192" t="s">
        <v>85</v>
      </c>
      <c r="AV465" s="13" t="s">
        <v>85</v>
      </c>
      <c r="AW465" s="13" t="s">
        <v>31</v>
      </c>
      <c r="AX465" s="13" t="s">
        <v>83</v>
      </c>
      <c r="AY465" s="192" t="s">
        <v>123</v>
      </c>
    </row>
    <row r="466" s="12" customFormat="1" ht="25.92" customHeight="1">
      <c r="A466" s="12"/>
      <c r="B466" s="158"/>
      <c r="C466" s="12"/>
      <c r="D466" s="159" t="s">
        <v>74</v>
      </c>
      <c r="E466" s="160" t="s">
        <v>337</v>
      </c>
      <c r="F466" s="160" t="s">
        <v>806</v>
      </c>
      <c r="G466" s="12"/>
      <c r="H466" s="12"/>
      <c r="I466" s="161"/>
      <c r="J466" s="162">
        <f>BK466</f>
        <v>0</v>
      </c>
      <c r="K466" s="12"/>
      <c r="L466" s="158"/>
      <c r="M466" s="163"/>
      <c r="N466" s="164"/>
      <c r="O466" s="164"/>
      <c r="P466" s="165">
        <f>P467</f>
        <v>0</v>
      </c>
      <c r="Q466" s="164"/>
      <c r="R466" s="165">
        <f>R467</f>
        <v>0.045941999999999997</v>
      </c>
      <c r="S466" s="164"/>
      <c r="T466" s="166">
        <f>T467</f>
        <v>0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R466" s="159" t="s">
        <v>137</v>
      </c>
      <c r="AT466" s="167" t="s">
        <v>74</v>
      </c>
      <c r="AU466" s="167" t="s">
        <v>75</v>
      </c>
      <c r="AY466" s="159" t="s">
        <v>123</v>
      </c>
      <c r="BK466" s="168">
        <f>BK467</f>
        <v>0</v>
      </c>
    </row>
    <row r="467" s="12" customFormat="1" ht="22.8" customHeight="1">
      <c r="A467" s="12"/>
      <c r="B467" s="158"/>
      <c r="C467" s="12"/>
      <c r="D467" s="159" t="s">
        <v>74</v>
      </c>
      <c r="E467" s="169" t="s">
        <v>807</v>
      </c>
      <c r="F467" s="169" t="s">
        <v>808</v>
      </c>
      <c r="G467" s="12"/>
      <c r="H467" s="12"/>
      <c r="I467" s="161"/>
      <c r="J467" s="170">
        <f>BK467</f>
        <v>0</v>
      </c>
      <c r="K467" s="12"/>
      <c r="L467" s="158"/>
      <c r="M467" s="163"/>
      <c r="N467" s="164"/>
      <c r="O467" s="164"/>
      <c r="P467" s="165">
        <f>SUM(P468:P471)</f>
        <v>0</v>
      </c>
      <c r="Q467" s="164"/>
      <c r="R467" s="165">
        <f>SUM(R468:R471)</f>
        <v>0.045941999999999997</v>
      </c>
      <c r="S467" s="164"/>
      <c r="T467" s="166">
        <f>SUM(T468:T471)</f>
        <v>0</v>
      </c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R467" s="159" t="s">
        <v>137</v>
      </c>
      <c r="AT467" s="167" t="s">
        <v>74</v>
      </c>
      <c r="AU467" s="167" t="s">
        <v>83</v>
      </c>
      <c r="AY467" s="159" t="s">
        <v>123</v>
      </c>
      <c r="BK467" s="168">
        <f>SUM(BK468:BK471)</f>
        <v>0</v>
      </c>
    </row>
    <row r="468" s="2" customFormat="1" ht="16.5" customHeight="1">
      <c r="A468" s="38"/>
      <c r="B468" s="171"/>
      <c r="C468" s="222" t="s">
        <v>809</v>
      </c>
      <c r="D468" s="222" t="s">
        <v>337</v>
      </c>
      <c r="E468" s="223" t="s">
        <v>810</v>
      </c>
      <c r="F468" s="224" t="s">
        <v>811</v>
      </c>
      <c r="G468" s="225" t="s">
        <v>198</v>
      </c>
      <c r="H468" s="226">
        <v>176.69999999999999</v>
      </c>
      <c r="I468" s="227"/>
      <c r="J468" s="228">
        <f>ROUND(I468*H468,2)</f>
        <v>0</v>
      </c>
      <c r="K468" s="224" t="s">
        <v>130</v>
      </c>
      <c r="L468" s="229"/>
      <c r="M468" s="230" t="s">
        <v>1</v>
      </c>
      <c r="N468" s="231" t="s">
        <v>40</v>
      </c>
      <c r="O468" s="77"/>
      <c r="P468" s="181">
        <f>O468*H468</f>
        <v>0</v>
      </c>
      <c r="Q468" s="181">
        <v>5.0000000000000002E-05</v>
      </c>
      <c r="R468" s="181">
        <f>Q468*H468</f>
        <v>0.0088349999999999991</v>
      </c>
      <c r="S468" s="181">
        <v>0</v>
      </c>
      <c r="T468" s="182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183" t="s">
        <v>812</v>
      </c>
      <c r="AT468" s="183" t="s">
        <v>337</v>
      </c>
      <c r="AU468" s="183" t="s">
        <v>85</v>
      </c>
      <c r="AY468" s="19" t="s">
        <v>123</v>
      </c>
      <c r="BE468" s="184">
        <f>IF(N468="základní",J468,0)</f>
        <v>0</v>
      </c>
      <c r="BF468" s="184">
        <f>IF(N468="snížená",J468,0)</f>
        <v>0</v>
      </c>
      <c r="BG468" s="184">
        <f>IF(N468="zákl. přenesená",J468,0)</f>
        <v>0</v>
      </c>
      <c r="BH468" s="184">
        <f>IF(N468="sníž. přenesená",J468,0)</f>
        <v>0</v>
      </c>
      <c r="BI468" s="184">
        <f>IF(N468="nulová",J468,0)</f>
        <v>0</v>
      </c>
      <c r="BJ468" s="19" t="s">
        <v>83</v>
      </c>
      <c r="BK468" s="184">
        <f>ROUND(I468*H468,2)</f>
        <v>0</v>
      </c>
      <c r="BL468" s="19" t="s">
        <v>563</v>
      </c>
      <c r="BM468" s="183" t="s">
        <v>813</v>
      </c>
    </row>
    <row r="469" s="13" customFormat="1">
      <c r="A469" s="13"/>
      <c r="B469" s="190"/>
      <c r="C469" s="13"/>
      <c r="D469" s="191" t="s">
        <v>200</v>
      </c>
      <c r="E469" s="192" t="s">
        <v>1</v>
      </c>
      <c r="F469" s="193" t="s">
        <v>814</v>
      </c>
      <c r="G469" s="13"/>
      <c r="H469" s="194">
        <v>176.69999999999999</v>
      </c>
      <c r="I469" s="195"/>
      <c r="J469" s="13"/>
      <c r="K469" s="13"/>
      <c r="L469" s="190"/>
      <c r="M469" s="196"/>
      <c r="N469" s="197"/>
      <c r="O469" s="197"/>
      <c r="P469" s="197"/>
      <c r="Q469" s="197"/>
      <c r="R469" s="197"/>
      <c r="S469" s="197"/>
      <c r="T469" s="198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192" t="s">
        <v>200</v>
      </c>
      <c r="AU469" s="192" t="s">
        <v>85</v>
      </c>
      <c r="AV469" s="13" t="s">
        <v>85</v>
      </c>
      <c r="AW469" s="13" t="s">
        <v>31</v>
      </c>
      <c r="AX469" s="13" t="s">
        <v>83</v>
      </c>
      <c r="AY469" s="192" t="s">
        <v>123</v>
      </c>
    </row>
    <row r="470" s="2" customFormat="1" ht="16.5" customHeight="1">
      <c r="A470" s="38"/>
      <c r="B470" s="171"/>
      <c r="C470" s="222" t="s">
        <v>815</v>
      </c>
      <c r="D470" s="222" t="s">
        <v>337</v>
      </c>
      <c r="E470" s="223" t="s">
        <v>816</v>
      </c>
      <c r="F470" s="224" t="s">
        <v>817</v>
      </c>
      <c r="G470" s="225" t="s">
        <v>441</v>
      </c>
      <c r="H470" s="226">
        <v>371.06999999999999</v>
      </c>
      <c r="I470" s="227"/>
      <c r="J470" s="228">
        <f>ROUND(I470*H470,2)</f>
        <v>0</v>
      </c>
      <c r="K470" s="224" t="s">
        <v>130</v>
      </c>
      <c r="L470" s="229"/>
      <c r="M470" s="230" t="s">
        <v>1</v>
      </c>
      <c r="N470" s="231" t="s">
        <v>40</v>
      </c>
      <c r="O470" s="77"/>
      <c r="P470" s="181">
        <f>O470*H470</f>
        <v>0</v>
      </c>
      <c r="Q470" s="181">
        <v>0.00010000000000000001</v>
      </c>
      <c r="R470" s="181">
        <f>Q470*H470</f>
        <v>0.037107000000000001</v>
      </c>
      <c r="S470" s="181">
        <v>0</v>
      </c>
      <c r="T470" s="182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183" t="s">
        <v>812</v>
      </c>
      <c r="AT470" s="183" t="s">
        <v>337</v>
      </c>
      <c r="AU470" s="183" t="s">
        <v>85</v>
      </c>
      <c r="AY470" s="19" t="s">
        <v>123</v>
      </c>
      <c r="BE470" s="184">
        <f>IF(N470="základní",J470,0)</f>
        <v>0</v>
      </c>
      <c r="BF470" s="184">
        <f>IF(N470="snížená",J470,0)</f>
        <v>0</v>
      </c>
      <c r="BG470" s="184">
        <f>IF(N470="zákl. přenesená",J470,0)</f>
        <v>0</v>
      </c>
      <c r="BH470" s="184">
        <f>IF(N470="sníž. přenesená",J470,0)</f>
        <v>0</v>
      </c>
      <c r="BI470" s="184">
        <f>IF(N470="nulová",J470,0)</f>
        <v>0</v>
      </c>
      <c r="BJ470" s="19" t="s">
        <v>83</v>
      </c>
      <c r="BK470" s="184">
        <f>ROUND(I470*H470,2)</f>
        <v>0</v>
      </c>
      <c r="BL470" s="19" t="s">
        <v>563</v>
      </c>
      <c r="BM470" s="183" t="s">
        <v>818</v>
      </c>
    </row>
    <row r="471" s="13" customFormat="1">
      <c r="A471" s="13"/>
      <c r="B471" s="190"/>
      <c r="C471" s="13"/>
      <c r="D471" s="191" t="s">
        <v>200</v>
      </c>
      <c r="E471" s="192" t="s">
        <v>1</v>
      </c>
      <c r="F471" s="193" t="s">
        <v>819</v>
      </c>
      <c r="G471" s="13"/>
      <c r="H471" s="194">
        <v>371.06999999999999</v>
      </c>
      <c r="I471" s="195"/>
      <c r="J471" s="13"/>
      <c r="K471" s="13"/>
      <c r="L471" s="190"/>
      <c r="M471" s="232"/>
      <c r="N471" s="233"/>
      <c r="O471" s="233"/>
      <c r="P471" s="233"/>
      <c r="Q471" s="233"/>
      <c r="R471" s="233"/>
      <c r="S471" s="233"/>
      <c r="T471" s="23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192" t="s">
        <v>200</v>
      </c>
      <c r="AU471" s="192" t="s">
        <v>85</v>
      </c>
      <c r="AV471" s="13" t="s">
        <v>85</v>
      </c>
      <c r="AW471" s="13" t="s">
        <v>31</v>
      </c>
      <c r="AX471" s="13" t="s">
        <v>83</v>
      </c>
      <c r="AY471" s="192" t="s">
        <v>123</v>
      </c>
    </row>
    <row r="472" s="2" customFormat="1" ht="6.96" customHeight="1">
      <c r="A472" s="38"/>
      <c r="B472" s="60"/>
      <c r="C472" s="61"/>
      <c r="D472" s="61"/>
      <c r="E472" s="61"/>
      <c r="F472" s="61"/>
      <c r="G472" s="61"/>
      <c r="H472" s="61"/>
      <c r="I472" s="61"/>
      <c r="J472" s="61"/>
      <c r="K472" s="61"/>
      <c r="L472" s="39"/>
      <c r="M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</row>
  </sheetData>
  <autoFilter ref="C128:K471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85</v>
      </c>
    </row>
    <row r="4" s="1" customFormat="1" ht="24.96" customHeight="1">
      <c r="B4" s="22"/>
      <c r="D4" s="23" t="s">
        <v>95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ULICE JIRÁSKOVA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96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820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3. 7. 2025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178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821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822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34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ROUND(J129,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2" t="s">
        <v>40</v>
      </c>
      <c r="F33" s="127">
        <f>ROUND((SUM(BE129:BE291)),  2)</f>
        <v>0</v>
      </c>
      <c r="G33" s="38"/>
      <c r="H33" s="38"/>
      <c r="I33" s="128">
        <v>0.20999999999999999</v>
      </c>
      <c r="J33" s="127">
        <f>ROUND(((SUM(BE129:BE291))*I33),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41</v>
      </c>
      <c r="F34" s="127">
        <f>ROUND((SUM(BF129:BF291)),  2)</f>
        <v>0</v>
      </c>
      <c r="G34" s="38"/>
      <c r="H34" s="38"/>
      <c r="I34" s="128">
        <v>0.12</v>
      </c>
      <c r="J34" s="127">
        <f>ROUND(((SUM(BF129:BF291))*I34),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42</v>
      </c>
      <c r="F35" s="127">
        <f>ROUND((SUM(BG129:BG291)),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43</v>
      </c>
      <c r="F36" s="127">
        <f>ROUND((SUM(BH129:BH291)),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44</v>
      </c>
      <c r="F37" s="127">
        <f>ROUND((SUM(BI129:BI291)),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98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ULICE JIRÁSKOVA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96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401 - VEŘEJNÉ OSVĚTLENÍ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Přelouč</v>
      </c>
      <c r="G89" s="38"/>
      <c r="H89" s="38"/>
      <c r="I89" s="32" t="s">
        <v>22</v>
      </c>
      <c r="J89" s="69" t="str">
        <f>IF(J12="","",J12)</f>
        <v>3. 7. 2025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Přelouč</v>
      </c>
      <c r="G91" s="38"/>
      <c r="H91" s="38"/>
      <c r="I91" s="32" t="s">
        <v>30</v>
      </c>
      <c r="J91" s="36" t="str">
        <f>E21</f>
        <v>Ing.Havlíček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>Ing. Jan Duben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99</v>
      </c>
      <c r="D94" s="129"/>
      <c r="E94" s="129"/>
      <c r="F94" s="129"/>
      <c r="G94" s="129"/>
      <c r="H94" s="129"/>
      <c r="I94" s="129"/>
      <c r="J94" s="138" t="s">
        <v>100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101</v>
      </c>
      <c r="D96" s="38"/>
      <c r="E96" s="38"/>
      <c r="F96" s="38"/>
      <c r="G96" s="38"/>
      <c r="H96" s="38"/>
      <c r="I96" s="38"/>
      <c r="J96" s="96">
        <f>J129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102</v>
      </c>
    </row>
    <row r="97" s="9" customFormat="1" ht="24.96" customHeight="1">
      <c r="A97" s="9"/>
      <c r="B97" s="140"/>
      <c r="C97" s="9"/>
      <c r="D97" s="141" t="s">
        <v>180</v>
      </c>
      <c r="E97" s="142"/>
      <c r="F97" s="142"/>
      <c r="G97" s="142"/>
      <c r="H97" s="142"/>
      <c r="I97" s="142"/>
      <c r="J97" s="143">
        <f>J130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181</v>
      </c>
      <c r="E98" s="146"/>
      <c r="F98" s="146"/>
      <c r="G98" s="146"/>
      <c r="H98" s="146"/>
      <c r="I98" s="146"/>
      <c r="J98" s="147">
        <f>J131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184</v>
      </c>
      <c r="E99" s="146"/>
      <c r="F99" s="146"/>
      <c r="G99" s="146"/>
      <c r="H99" s="146"/>
      <c r="I99" s="146"/>
      <c r="J99" s="147">
        <f>J133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40"/>
      <c r="C100" s="9"/>
      <c r="D100" s="141" t="s">
        <v>191</v>
      </c>
      <c r="E100" s="142"/>
      <c r="F100" s="142"/>
      <c r="G100" s="142"/>
      <c r="H100" s="142"/>
      <c r="I100" s="142"/>
      <c r="J100" s="143">
        <f>J138</f>
        <v>0</v>
      </c>
      <c r="K100" s="9"/>
      <c r="L100" s="14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44"/>
      <c r="C101" s="10"/>
      <c r="D101" s="145" t="s">
        <v>823</v>
      </c>
      <c r="E101" s="146"/>
      <c r="F101" s="146"/>
      <c r="G101" s="146"/>
      <c r="H101" s="146"/>
      <c r="I101" s="146"/>
      <c r="J101" s="147">
        <f>J139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824</v>
      </c>
      <c r="E102" s="146"/>
      <c r="F102" s="146"/>
      <c r="G102" s="146"/>
      <c r="H102" s="146"/>
      <c r="I102" s="146"/>
      <c r="J102" s="147">
        <f>J196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0"/>
      <c r="C103" s="9"/>
      <c r="D103" s="141" t="s">
        <v>825</v>
      </c>
      <c r="E103" s="142"/>
      <c r="F103" s="142"/>
      <c r="G103" s="142"/>
      <c r="H103" s="142"/>
      <c r="I103" s="142"/>
      <c r="J103" s="143">
        <f>J262</f>
        <v>0</v>
      </c>
      <c r="K103" s="9"/>
      <c r="L103" s="14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40"/>
      <c r="C104" s="9"/>
      <c r="D104" s="141" t="s">
        <v>103</v>
      </c>
      <c r="E104" s="142"/>
      <c r="F104" s="142"/>
      <c r="G104" s="142"/>
      <c r="H104" s="142"/>
      <c r="I104" s="142"/>
      <c r="J104" s="143">
        <f>J269</f>
        <v>0</v>
      </c>
      <c r="K104" s="9"/>
      <c r="L104" s="14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44"/>
      <c r="C105" s="10"/>
      <c r="D105" s="145" t="s">
        <v>104</v>
      </c>
      <c r="E105" s="146"/>
      <c r="F105" s="146"/>
      <c r="G105" s="146"/>
      <c r="H105" s="146"/>
      <c r="I105" s="146"/>
      <c r="J105" s="147">
        <f>J270</f>
        <v>0</v>
      </c>
      <c r="K105" s="10"/>
      <c r="L105" s="14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4"/>
      <c r="C106" s="10"/>
      <c r="D106" s="145" t="s">
        <v>105</v>
      </c>
      <c r="E106" s="146"/>
      <c r="F106" s="146"/>
      <c r="G106" s="146"/>
      <c r="H106" s="146"/>
      <c r="I106" s="146"/>
      <c r="J106" s="147">
        <f>J273</f>
        <v>0</v>
      </c>
      <c r="K106" s="10"/>
      <c r="L106" s="14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44"/>
      <c r="C107" s="10"/>
      <c r="D107" s="145" t="s">
        <v>106</v>
      </c>
      <c r="E107" s="146"/>
      <c r="F107" s="146"/>
      <c r="G107" s="146"/>
      <c r="H107" s="146"/>
      <c r="I107" s="146"/>
      <c r="J107" s="147">
        <f>J276</f>
        <v>0</v>
      </c>
      <c r="K107" s="10"/>
      <c r="L107" s="14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44"/>
      <c r="C108" s="10"/>
      <c r="D108" s="145" t="s">
        <v>826</v>
      </c>
      <c r="E108" s="146"/>
      <c r="F108" s="146"/>
      <c r="G108" s="146"/>
      <c r="H108" s="146"/>
      <c r="I108" s="146"/>
      <c r="J108" s="147">
        <f>J284</f>
        <v>0</v>
      </c>
      <c r="K108" s="10"/>
      <c r="L108" s="14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44"/>
      <c r="C109" s="10"/>
      <c r="D109" s="145" t="s">
        <v>827</v>
      </c>
      <c r="E109" s="146"/>
      <c r="F109" s="146"/>
      <c r="G109" s="146"/>
      <c r="H109" s="146"/>
      <c r="I109" s="146"/>
      <c r="J109" s="147">
        <f>J290</f>
        <v>0</v>
      </c>
      <c r="K109" s="10"/>
      <c r="L109" s="14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107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21" t="str">
        <f>E7</f>
        <v>REKONSTRUKCE ULICE JIRÁSKOVA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96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E9</f>
        <v>SO 401 - VEŘEJNÉ OSVĚTLENÍ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F12</f>
        <v>Přelouč</v>
      </c>
      <c r="G123" s="38"/>
      <c r="H123" s="38"/>
      <c r="I123" s="32" t="s">
        <v>22</v>
      </c>
      <c r="J123" s="69" t="str">
        <f>IF(J12="","",J12)</f>
        <v>3. 7. 2025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24</v>
      </c>
      <c r="D125" s="38"/>
      <c r="E125" s="38"/>
      <c r="F125" s="27" t="str">
        <f>E15</f>
        <v>Město Přelouč</v>
      </c>
      <c r="G125" s="38"/>
      <c r="H125" s="38"/>
      <c r="I125" s="32" t="s">
        <v>30</v>
      </c>
      <c r="J125" s="36" t="str">
        <f>E21</f>
        <v>Ing.Havlíček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IF(E18="","",E18)</f>
        <v>Vyplň údaj</v>
      </c>
      <c r="G126" s="38"/>
      <c r="H126" s="38"/>
      <c r="I126" s="32" t="s">
        <v>32</v>
      </c>
      <c r="J126" s="36" t="str">
        <f>E24</f>
        <v>Ing. Jan Duben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48"/>
      <c r="B128" s="149"/>
      <c r="C128" s="150" t="s">
        <v>108</v>
      </c>
      <c r="D128" s="151" t="s">
        <v>60</v>
      </c>
      <c r="E128" s="151" t="s">
        <v>56</v>
      </c>
      <c r="F128" s="151" t="s">
        <v>57</v>
      </c>
      <c r="G128" s="151" t="s">
        <v>109</v>
      </c>
      <c r="H128" s="151" t="s">
        <v>110</v>
      </c>
      <c r="I128" s="151" t="s">
        <v>111</v>
      </c>
      <c r="J128" s="151" t="s">
        <v>100</v>
      </c>
      <c r="K128" s="152" t="s">
        <v>112</v>
      </c>
      <c r="L128" s="153"/>
      <c r="M128" s="86" t="s">
        <v>1</v>
      </c>
      <c r="N128" s="87" t="s">
        <v>39</v>
      </c>
      <c r="O128" s="87" t="s">
        <v>113</v>
      </c>
      <c r="P128" s="87" t="s">
        <v>114</v>
      </c>
      <c r="Q128" s="87" t="s">
        <v>115</v>
      </c>
      <c r="R128" s="87" t="s">
        <v>116</v>
      </c>
      <c r="S128" s="87" t="s">
        <v>117</v>
      </c>
      <c r="T128" s="88" t="s">
        <v>118</v>
      </c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</row>
    <row r="129" s="2" customFormat="1" ht="22.8" customHeight="1">
      <c r="A129" s="38"/>
      <c r="B129" s="39"/>
      <c r="C129" s="93" t="s">
        <v>119</v>
      </c>
      <c r="D129" s="38"/>
      <c r="E129" s="38"/>
      <c r="F129" s="38"/>
      <c r="G129" s="38"/>
      <c r="H129" s="38"/>
      <c r="I129" s="38"/>
      <c r="J129" s="154">
        <f>BK129</f>
        <v>0</v>
      </c>
      <c r="K129" s="38"/>
      <c r="L129" s="39"/>
      <c r="M129" s="89"/>
      <c r="N129" s="73"/>
      <c r="O129" s="90"/>
      <c r="P129" s="155">
        <f>P130+P138+P262+P269</f>
        <v>0</v>
      </c>
      <c r="Q129" s="90"/>
      <c r="R129" s="155">
        <f>R130+R138+R262+R269</f>
        <v>82.159017150000011</v>
      </c>
      <c r="S129" s="90"/>
      <c r="T129" s="156">
        <f>T130+T138+T262+T269</f>
        <v>34.880000000000003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102</v>
      </c>
      <c r="BK129" s="157">
        <f>BK130+BK138+BK262+BK269</f>
        <v>0</v>
      </c>
    </row>
    <row r="130" s="12" customFormat="1" ht="25.92" customHeight="1">
      <c r="A130" s="12"/>
      <c r="B130" s="158"/>
      <c r="C130" s="12"/>
      <c r="D130" s="159" t="s">
        <v>74</v>
      </c>
      <c r="E130" s="160" t="s">
        <v>193</v>
      </c>
      <c r="F130" s="160" t="s">
        <v>194</v>
      </c>
      <c r="G130" s="12"/>
      <c r="H130" s="12"/>
      <c r="I130" s="161"/>
      <c r="J130" s="162">
        <f>BK130</f>
        <v>0</v>
      </c>
      <c r="K130" s="12"/>
      <c r="L130" s="158"/>
      <c r="M130" s="163"/>
      <c r="N130" s="164"/>
      <c r="O130" s="164"/>
      <c r="P130" s="165">
        <f>P131+P133</f>
        <v>0</v>
      </c>
      <c r="Q130" s="164"/>
      <c r="R130" s="165">
        <f>R131+R133</f>
        <v>15.261406999999998</v>
      </c>
      <c r="S130" s="164"/>
      <c r="T130" s="166">
        <f>T131+T133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9" t="s">
        <v>83</v>
      </c>
      <c r="AT130" s="167" t="s">
        <v>74</v>
      </c>
      <c r="AU130" s="167" t="s">
        <v>75</v>
      </c>
      <c r="AY130" s="159" t="s">
        <v>123</v>
      </c>
      <c r="BK130" s="168">
        <f>BK131+BK133</f>
        <v>0</v>
      </c>
    </row>
    <row r="131" s="12" customFormat="1" ht="22.8" customHeight="1">
      <c r="A131" s="12"/>
      <c r="B131" s="158"/>
      <c r="C131" s="12"/>
      <c r="D131" s="159" t="s">
        <v>74</v>
      </c>
      <c r="E131" s="169" t="s">
        <v>83</v>
      </c>
      <c r="F131" s="169" t="s">
        <v>195</v>
      </c>
      <c r="G131" s="12"/>
      <c r="H131" s="12"/>
      <c r="I131" s="161"/>
      <c r="J131" s="170">
        <f>BK131</f>
        <v>0</v>
      </c>
      <c r="K131" s="12"/>
      <c r="L131" s="158"/>
      <c r="M131" s="163"/>
      <c r="N131" s="164"/>
      <c r="O131" s="164"/>
      <c r="P131" s="165">
        <f>P132</f>
        <v>0</v>
      </c>
      <c r="Q131" s="164"/>
      <c r="R131" s="165">
        <f>R132</f>
        <v>0</v>
      </c>
      <c r="S131" s="164"/>
      <c r="T131" s="166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59" t="s">
        <v>83</v>
      </c>
      <c r="AT131" s="167" t="s">
        <v>74</v>
      </c>
      <c r="AU131" s="167" t="s">
        <v>83</v>
      </c>
      <c r="AY131" s="159" t="s">
        <v>123</v>
      </c>
      <c r="BK131" s="168">
        <f>BK132</f>
        <v>0</v>
      </c>
    </row>
    <row r="132" s="2" customFormat="1" ht="24.15" customHeight="1">
      <c r="A132" s="38"/>
      <c r="B132" s="171"/>
      <c r="C132" s="172" t="s">
        <v>83</v>
      </c>
      <c r="D132" s="172" t="s">
        <v>126</v>
      </c>
      <c r="E132" s="173" t="s">
        <v>196</v>
      </c>
      <c r="F132" s="174" t="s">
        <v>197</v>
      </c>
      <c r="G132" s="175" t="s">
        <v>198</v>
      </c>
      <c r="H132" s="176">
        <v>64</v>
      </c>
      <c r="I132" s="177"/>
      <c r="J132" s="178">
        <f>ROUND(I132*H132,2)</f>
        <v>0</v>
      </c>
      <c r="K132" s="174" t="s">
        <v>1</v>
      </c>
      <c r="L132" s="39"/>
      <c r="M132" s="179" t="s">
        <v>1</v>
      </c>
      <c r="N132" s="180" t="s">
        <v>40</v>
      </c>
      <c r="O132" s="77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3" t="s">
        <v>141</v>
      </c>
      <c r="AT132" s="183" t="s">
        <v>126</v>
      </c>
      <c r="AU132" s="183" t="s">
        <v>85</v>
      </c>
      <c r="AY132" s="19" t="s">
        <v>123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9" t="s">
        <v>83</v>
      </c>
      <c r="BK132" s="184">
        <f>ROUND(I132*H132,2)</f>
        <v>0</v>
      </c>
      <c r="BL132" s="19" t="s">
        <v>141</v>
      </c>
      <c r="BM132" s="183" t="s">
        <v>85</v>
      </c>
    </row>
    <row r="133" s="12" customFormat="1" ht="22.8" customHeight="1">
      <c r="A133" s="12"/>
      <c r="B133" s="158"/>
      <c r="C133" s="12"/>
      <c r="D133" s="159" t="s">
        <v>74</v>
      </c>
      <c r="E133" s="169" t="s">
        <v>164</v>
      </c>
      <c r="F133" s="169" t="s">
        <v>514</v>
      </c>
      <c r="G133" s="12"/>
      <c r="H133" s="12"/>
      <c r="I133" s="161"/>
      <c r="J133" s="170">
        <f>BK133</f>
        <v>0</v>
      </c>
      <c r="K133" s="12"/>
      <c r="L133" s="158"/>
      <c r="M133" s="163"/>
      <c r="N133" s="164"/>
      <c r="O133" s="164"/>
      <c r="P133" s="165">
        <f>SUM(P134:P137)</f>
        <v>0</v>
      </c>
      <c r="Q133" s="164"/>
      <c r="R133" s="165">
        <f>SUM(R134:R137)</f>
        <v>15.261406999999998</v>
      </c>
      <c r="S133" s="164"/>
      <c r="T133" s="166">
        <f>SUM(T134:T137)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59" t="s">
        <v>83</v>
      </c>
      <c r="AT133" s="167" t="s">
        <v>74</v>
      </c>
      <c r="AU133" s="167" t="s">
        <v>83</v>
      </c>
      <c r="AY133" s="159" t="s">
        <v>123</v>
      </c>
      <c r="BK133" s="168">
        <f>SUM(BK134:BK137)</f>
        <v>0</v>
      </c>
    </row>
    <row r="134" s="2" customFormat="1" ht="24.15" customHeight="1">
      <c r="A134" s="38"/>
      <c r="B134" s="171"/>
      <c r="C134" s="172" t="s">
        <v>85</v>
      </c>
      <c r="D134" s="172" t="s">
        <v>126</v>
      </c>
      <c r="E134" s="173" t="s">
        <v>828</v>
      </c>
      <c r="F134" s="174" t="s">
        <v>829</v>
      </c>
      <c r="G134" s="175" t="s">
        <v>256</v>
      </c>
      <c r="H134" s="176">
        <v>6.0999999999999996</v>
      </c>
      <c r="I134" s="177"/>
      <c r="J134" s="178">
        <f>ROUND(I134*H134,2)</f>
        <v>0</v>
      </c>
      <c r="K134" s="174" t="s">
        <v>1</v>
      </c>
      <c r="L134" s="39"/>
      <c r="M134" s="179" t="s">
        <v>1</v>
      </c>
      <c r="N134" s="180" t="s">
        <v>40</v>
      </c>
      <c r="O134" s="77"/>
      <c r="P134" s="181">
        <f>O134*H134</f>
        <v>0</v>
      </c>
      <c r="Q134" s="181">
        <v>2.5018699999999998</v>
      </c>
      <c r="R134" s="181">
        <f>Q134*H134</f>
        <v>15.261406999999998</v>
      </c>
      <c r="S134" s="181">
        <v>0</v>
      </c>
      <c r="T134" s="18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3" t="s">
        <v>141</v>
      </c>
      <c r="AT134" s="183" t="s">
        <v>126</v>
      </c>
      <c r="AU134" s="183" t="s">
        <v>85</v>
      </c>
      <c r="AY134" s="19" t="s">
        <v>123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9" t="s">
        <v>83</v>
      </c>
      <c r="BK134" s="184">
        <f>ROUND(I134*H134,2)</f>
        <v>0</v>
      </c>
      <c r="BL134" s="19" t="s">
        <v>141</v>
      </c>
      <c r="BM134" s="183" t="s">
        <v>141</v>
      </c>
    </row>
    <row r="135" s="15" customFormat="1">
      <c r="A135" s="15"/>
      <c r="B135" s="207"/>
      <c r="C135" s="15"/>
      <c r="D135" s="191" t="s">
        <v>200</v>
      </c>
      <c r="E135" s="208" t="s">
        <v>1</v>
      </c>
      <c r="F135" s="209" t="s">
        <v>830</v>
      </c>
      <c r="G135" s="15"/>
      <c r="H135" s="208" t="s">
        <v>1</v>
      </c>
      <c r="I135" s="210"/>
      <c r="J135" s="15"/>
      <c r="K135" s="15"/>
      <c r="L135" s="207"/>
      <c r="M135" s="211"/>
      <c r="N135" s="212"/>
      <c r="O135" s="212"/>
      <c r="P135" s="212"/>
      <c r="Q135" s="212"/>
      <c r="R135" s="212"/>
      <c r="S135" s="212"/>
      <c r="T135" s="213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08" t="s">
        <v>200</v>
      </c>
      <c r="AU135" s="208" t="s">
        <v>85</v>
      </c>
      <c r="AV135" s="15" t="s">
        <v>83</v>
      </c>
      <c r="AW135" s="15" t="s">
        <v>31</v>
      </c>
      <c r="AX135" s="15" t="s">
        <v>75</v>
      </c>
      <c r="AY135" s="208" t="s">
        <v>123</v>
      </c>
    </row>
    <row r="136" s="13" customFormat="1">
      <c r="A136" s="13"/>
      <c r="B136" s="190"/>
      <c r="C136" s="13"/>
      <c r="D136" s="191" t="s">
        <v>200</v>
      </c>
      <c r="E136" s="192" t="s">
        <v>1</v>
      </c>
      <c r="F136" s="193" t="s">
        <v>831</v>
      </c>
      <c r="G136" s="13"/>
      <c r="H136" s="194">
        <v>6.0999999999999996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200</v>
      </c>
      <c r="AU136" s="192" t="s">
        <v>85</v>
      </c>
      <c r="AV136" s="13" t="s">
        <v>85</v>
      </c>
      <c r="AW136" s="13" t="s">
        <v>31</v>
      </c>
      <c r="AX136" s="13" t="s">
        <v>75</v>
      </c>
      <c r="AY136" s="192" t="s">
        <v>123</v>
      </c>
    </row>
    <row r="137" s="14" customFormat="1">
      <c r="A137" s="14"/>
      <c r="B137" s="199"/>
      <c r="C137" s="14"/>
      <c r="D137" s="191" t="s">
        <v>200</v>
      </c>
      <c r="E137" s="200" t="s">
        <v>1</v>
      </c>
      <c r="F137" s="201" t="s">
        <v>203</v>
      </c>
      <c r="G137" s="14"/>
      <c r="H137" s="202">
        <v>6.0999999999999996</v>
      </c>
      <c r="I137" s="203"/>
      <c r="J137" s="14"/>
      <c r="K137" s="14"/>
      <c r="L137" s="199"/>
      <c r="M137" s="204"/>
      <c r="N137" s="205"/>
      <c r="O137" s="205"/>
      <c r="P137" s="205"/>
      <c r="Q137" s="205"/>
      <c r="R137" s="205"/>
      <c r="S137" s="205"/>
      <c r="T137" s="20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0" t="s">
        <v>200</v>
      </c>
      <c r="AU137" s="200" t="s">
        <v>85</v>
      </c>
      <c r="AV137" s="14" t="s">
        <v>141</v>
      </c>
      <c r="AW137" s="14" t="s">
        <v>31</v>
      </c>
      <c r="AX137" s="14" t="s">
        <v>83</v>
      </c>
      <c r="AY137" s="200" t="s">
        <v>123</v>
      </c>
    </row>
    <row r="138" s="12" customFormat="1" ht="25.92" customHeight="1">
      <c r="A138" s="12"/>
      <c r="B138" s="158"/>
      <c r="C138" s="12"/>
      <c r="D138" s="159" t="s">
        <v>74</v>
      </c>
      <c r="E138" s="160" t="s">
        <v>337</v>
      </c>
      <c r="F138" s="160" t="s">
        <v>806</v>
      </c>
      <c r="G138" s="12"/>
      <c r="H138" s="12"/>
      <c r="I138" s="161"/>
      <c r="J138" s="162">
        <f>BK138</f>
        <v>0</v>
      </c>
      <c r="K138" s="12"/>
      <c r="L138" s="158"/>
      <c r="M138" s="163"/>
      <c r="N138" s="164"/>
      <c r="O138" s="164"/>
      <c r="P138" s="165">
        <f>P139+P196</f>
        <v>0</v>
      </c>
      <c r="Q138" s="164"/>
      <c r="R138" s="165">
        <f>R139+R196</f>
        <v>66.897610150000006</v>
      </c>
      <c r="S138" s="164"/>
      <c r="T138" s="166">
        <f>T139+T196</f>
        <v>34.880000000000003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159" t="s">
        <v>137</v>
      </c>
      <c r="AT138" s="167" t="s">
        <v>74</v>
      </c>
      <c r="AU138" s="167" t="s">
        <v>75</v>
      </c>
      <c r="AY138" s="159" t="s">
        <v>123</v>
      </c>
      <c r="BK138" s="168">
        <f>BK139+BK196</f>
        <v>0</v>
      </c>
    </row>
    <row r="139" s="12" customFormat="1" ht="22.8" customHeight="1">
      <c r="A139" s="12"/>
      <c r="B139" s="158"/>
      <c r="C139" s="12"/>
      <c r="D139" s="159" t="s">
        <v>74</v>
      </c>
      <c r="E139" s="169" t="s">
        <v>832</v>
      </c>
      <c r="F139" s="169" t="s">
        <v>833</v>
      </c>
      <c r="G139" s="12"/>
      <c r="H139" s="12"/>
      <c r="I139" s="161"/>
      <c r="J139" s="170">
        <f>BK139</f>
        <v>0</v>
      </c>
      <c r="K139" s="12"/>
      <c r="L139" s="158"/>
      <c r="M139" s="163"/>
      <c r="N139" s="164"/>
      <c r="O139" s="164"/>
      <c r="P139" s="165">
        <f>SUM(P140:P195)</f>
        <v>0</v>
      </c>
      <c r="Q139" s="164"/>
      <c r="R139" s="165">
        <f>SUM(R140:R195)</f>
        <v>0.93498999999999999</v>
      </c>
      <c r="S139" s="164"/>
      <c r="T139" s="166">
        <f>SUM(T140:T195)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59" t="s">
        <v>137</v>
      </c>
      <c r="AT139" s="167" t="s">
        <v>74</v>
      </c>
      <c r="AU139" s="167" t="s">
        <v>83</v>
      </c>
      <c r="AY139" s="159" t="s">
        <v>123</v>
      </c>
      <c r="BK139" s="168">
        <f>SUM(BK140:BK195)</f>
        <v>0</v>
      </c>
    </row>
    <row r="140" s="2" customFormat="1" ht="24.15" customHeight="1">
      <c r="A140" s="38"/>
      <c r="B140" s="171"/>
      <c r="C140" s="172" t="s">
        <v>137</v>
      </c>
      <c r="D140" s="172" t="s">
        <v>126</v>
      </c>
      <c r="E140" s="173" t="s">
        <v>834</v>
      </c>
      <c r="F140" s="174" t="s">
        <v>835</v>
      </c>
      <c r="G140" s="175" t="s">
        <v>441</v>
      </c>
      <c r="H140" s="176">
        <v>1</v>
      </c>
      <c r="I140" s="177"/>
      <c r="J140" s="178">
        <f>ROUND(I140*H140,2)</f>
        <v>0</v>
      </c>
      <c r="K140" s="174" t="s">
        <v>1</v>
      </c>
      <c r="L140" s="39"/>
      <c r="M140" s="179" t="s">
        <v>1</v>
      </c>
      <c r="N140" s="180" t="s">
        <v>40</v>
      </c>
      <c r="O140" s="77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3" t="s">
        <v>563</v>
      </c>
      <c r="AT140" s="183" t="s">
        <v>126</v>
      </c>
      <c r="AU140" s="183" t="s">
        <v>85</v>
      </c>
      <c r="AY140" s="19" t="s">
        <v>123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9" t="s">
        <v>83</v>
      </c>
      <c r="BK140" s="184">
        <f>ROUND(I140*H140,2)</f>
        <v>0</v>
      </c>
      <c r="BL140" s="19" t="s">
        <v>563</v>
      </c>
      <c r="BM140" s="183" t="s">
        <v>154</v>
      </c>
    </row>
    <row r="141" s="2" customFormat="1" ht="24.15" customHeight="1">
      <c r="A141" s="38"/>
      <c r="B141" s="171"/>
      <c r="C141" s="222" t="s">
        <v>141</v>
      </c>
      <c r="D141" s="222" t="s">
        <v>337</v>
      </c>
      <c r="E141" s="223" t="s">
        <v>836</v>
      </c>
      <c r="F141" s="224" t="s">
        <v>837</v>
      </c>
      <c r="G141" s="225" t="s">
        <v>441</v>
      </c>
      <c r="H141" s="226">
        <v>1</v>
      </c>
      <c r="I141" s="227"/>
      <c r="J141" s="228">
        <f>ROUND(I141*H141,2)</f>
        <v>0</v>
      </c>
      <c r="K141" s="224" t="s">
        <v>1</v>
      </c>
      <c r="L141" s="229"/>
      <c r="M141" s="230" t="s">
        <v>1</v>
      </c>
      <c r="N141" s="231" t="s">
        <v>40</v>
      </c>
      <c r="O141" s="77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3" t="s">
        <v>812</v>
      </c>
      <c r="AT141" s="183" t="s">
        <v>337</v>
      </c>
      <c r="AU141" s="183" t="s">
        <v>85</v>
      </c>
      <c r="AY141" s="19" t="s">
        <v>123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9" t="s">
        <v>83</v>
      </c>
      <c r="BK141" s="184">
        <f>ROUND(I141*H141,2)</f>
        <v>0</v>
      </c>
      <c r="BL141" s="19" t="s">
        <v>563</v>
      </c>
      <c r="BM141" s="183" t="s">
        <v>164</v>
      </c>
    </row>
    <row r="142" s="2" customFormat="1" ht="37.8" customHeight="1">
      <c r="A142" s="38"/>
      <c r="B142" s="171"/>
      <c r="C142" s="172" t="s">
        <v>122</v>
      </c>
      <c r="D142" s="172" t="s">
        <v>126</v>
      </c>
      <c r="E142" s="173" t="s">
        <v>838</v>
      </c>
      <c r="F142" s="174" t="s">
        <v>839</v>
      </c>
      <c r="G142" s="175" t="s">
        <v>441</v>
      </c>
      <c r="H142" s="176">
        <v>88</v>
      </c>
      <c r="I142" s="177"/>
      <c r="J142" s="178">
        <f>ROUND(I142*H142,2)</f>
        <v>0</v>
      </c>
      <c r="K142" s="174" t="s">
        <v>1</v>
      </c>
      <c r="L142" s="39"/>
      <c r="M142" s="179" t="s">
        <v>1</v>
      </c>
      <c r="N142" s="180" t="s">
        <v>40</v>
      </c>
      <c r="O142" s="77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3" t="s">
        <v>563</v>
      </c>
      <c r="AT142" s="183" t="s">
        <v>126</v>
      </c>
      <c r="AU142" s="183" t="s">
        <v>85</v>
      </c>
      <c r="AY142" s="19" t="s">
        <v>123</v>
      </c>
      <c r="BE142" s="184">
        <f>IF(N142="základní",J142,0)</f>
        <v>0</v>
      </c>
      <c r="BF142" s="184">
        <f>IF(N142="snížená",J142,0)</f>
        <v>0</v>
      </c>
      <c r="BG142" s="184">
        <f>IF(N142="zákl. přenesená",J142,0)</f>
        <v>0</v>
      </c>
      <c r="BH142" s="184">
        <f>IF(N142="sníž. přenesená",J142,0)</f>
        <v>0</v>
      </c>
      <c r="BI142" s="184">
        <f>IF(N142="nulová",J142,0)</f>
        <v>0</v>
      </c>
      <c r="BJ142" s="19" t="s">
        <v>83</v>
      </c>
      <c r="BK142" s="184">
        <f>ROUND(I142*H142,2)</f>
        <v>0</v>
      </c>
      <c r="BL142" s="19" t="s">
        <v>563</v>
      </c>
      <c r="BM142" s="183" t="s">
        <v>172</v>
      </c>
    </row>
    <row r="143" s="2" customFormat="1" ht="33" customHeight="1">
      <c r="A143" s="38"/>
      <c r="B143" s="171"/>
      <c r="C143" s="172" t="s">
        <v>154</v>
      </c>
      <c r="D143" s="172" t="s">
        <v>126</v>
      </c>
      <c r="E143" s="173" t="s">
        <v>840</v>
      </c>
      <c r="F143" s="174" t="s">
        <v>841</v>
      </c>
      <c r="G143" s="175" t="s">
        <v>441</v>
      </c>
      <c r="H143" s="176">
        <v>5</v>
      </c>
      <c r="I143" s="177"/>
      <c r="J143" s="178">
        <f>ROUND(I143*H143,2)</f>
        <v>0</v>
      </c>
      <c r="K143" s="174" t="s">
        <v>1</v>
      </c>
      <c r="L143" s="39"/>
      <c r="M143" s="179" t="s">
        <v>1</v>
      </c>
      <c r="N143" s="180" t="s">
        <v>40</v>
      </c>
      <c r="O143" s="77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3" t="s">
        <v>563</v>
      </c>
      <c r="AT143" s="183" t="s">
        <v>126</v>
      </c>
      <c r="AU143" s="183" t="s">
        <v>85</v>
      </c>
      <c r="AY143" s="19" t="s">
        <v>123</v>
      </c>
      <c r="BE143" s="184">
        <f>IF(N143="základní",J143,0)</f>
        <v>0</v>
      </c>
      <c r="BF143" s="184">
        <f>IF(N143="snížená",J143,0)</f>
        <v>0</v>
      </c>
      <c r="BG143" s="184">
        <f>IF(N143="zákl. přenesená",J143,0)</f>
        <v>0</v>
      </c>
      <c r="BH143" s="184">
        <f>IF(N143="sníž. přenesená",J143,0)</f>
        <v>0</v>
      </c>
      <c r="BI143" s="184">
        <f>IF(N143="nulová",J143,0)</f>
        <v>0</v>
      </c>
      <c r="BJ143" s="19" t="s">
        <v>83</v>
      </c>
      <c r="BK143" s="184">
        <f>ROUND(I143*H143,2)</f>
        <v>0</v>
      </c>
      <c r="BL143" s="19" t="s">
        <v>563</v>
      </c>
      <c r="BM143" s="183" t="s">
        <v>8</v>
      </c>
    </row>
    <row r="144" s="2" customFormat="1" ht="24.15" customHeight="1">
      <c r="A144" s="38"/>
      <c r="B144" s="171"/>
      <c r="C144" s="222" t="s">
        <v>158</v>
      </c>
      <c r="D144" s="222" t="s">
        <v>337</v>
      </c>
      <c r="E144" s="223" t="s">
        <v>842</v>
      </c>
      <c r="F144" s="224" t="s">
        <v>843</v>
      </c>
      <c r="G144" s="225" t="s">
        <v>441</v>
      </c>
      <c r="H144" s="226">
        <v>1</v>
      </c>
      <c r="I144" s="227"/>
      <c r="J144" s="228">
        <f>ROUND(I144*H144,2)</f>
        <v>0</v>
      </c>
      <c r="K144" s="224" t="s">
        <v>1</v>
      </c>
      <c r="L144" s="229"/>
      <c r="M144" s="230" t="s">
        <v>1</v>
      </c>
      <c r="N144" s="231" t="s">
        <v>40</v>
      </c>
      <c r="O144" s="77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3" t="s">
        <v>812</v>
      </c>
      <c r="AT144" s="183" t="s">
        <v>337</v>
      </c>
      <c r="AU144" s="183" t="s">
        <v>85</v>
      </c>
      <c r="AY144" s="19" t="s">
        <v>123</v>
      </c>
      <c r="BE144" s="184">
        <f>IF(N144="základní",J144,0)</f>
        <v>0</v>
      </c>
      <c r="BF144" s="184">
        <f>IF(N144="snížená",J144,0)</f>
        <v>0</v>
      </c>
      <c r="BG144" s="184">
        <f>IF(N144="zákl. přenesená",J144,0)</f>
        <v>0</v>
      </c>
      <c r="BH144" s="184">
        <f>IF(N144="sníž. přenesená",J144,0)</f>
        <v>0</v>
      </c>
      <c r="BI144" s="184">
        <f>IF(N144="nulová",J144,0)</f>
        <v>0</v>
      </c>
      <c r="BJ144" s="19" t="s">
        <v>83</v>
      </c>
      <c r="BK144" s="184">
        <f>ROUND(I144*H144,2)</f>
        <v>0</v>
      </c>
      <c r="BL144" s="19" t="s">
        <v>563</v>
      </c>
      <c r="BM144" s="183" t="s">
        <v>282</v>
      </c>
    </row>
    <row r="145" s="15" customFormat="1">
      <c r="A145" s="15"/>
      <c r="B145" s="207"/>
      <c r="C145" s="15"/>
      <c r="D145" s="191" t="s">
        <v>200</v>
      </c>
      <c r="E145" s="208" t="s">
        <v>1</v>
      </c>
      <c r="F145" s="209" t="s">
        <v>844</v>
      </c>
      <c r="G145" s="15"/>
      <c r="H145" s="208" t="s">
        <v>1</v>
      </c>
      <c r="I145" s="210"/>
      <c r="J145" s="15"/>
      <c r="K145" s="15"/>
      <c r="L145" s="207"/>
      <c r="M145" s="211"/>
      <c r="N145" s="212"/>
      <c r="O145" s="212"/>
      <c r="P145" s="212"/>
      <c r="Q145" s="212"/>
      <c r="R145" s="212"/>
      <c r="S145" s="212"/>
      <c r="T145" s="21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08" t="s">
        <v>200</v>
      </c>
      <c r="AU145" s="208" t="s">
        <v>85</v>
      </c>
      <c r="AV145" s="15" t="s">
        <v>83</v>
      </c>
      <c r="AW145" s="15" t="s">
        <v>31</v>
      </c>
      <c r="AX145" s="15" t="s">
        <v>75</v>
      </c>
      <c r="AY145" s="208" t="s">
        <v>123</v>
      </c>
    </row>
    <row r="146" s="15" customFormat="1">
      <c r="A146" s="15"/>
      <c r="B146" s="207"/>
      <c r="C146" s="15"/>
      <c r="D146" s="191" t="s">
        <v>200</v>
      </c>
      <c r="E146" s="208" t="s">
        <v>1</v>
      </c>
      <c r="F146" s="209" t="s">
        <v>845</v>
      </c>
      <c r="G146" s="15"/>
      <c r="H146" s="208" t="s">
        <v>1</v>
      </c>
      <c r="I146" s="210"/>
      <c r="J146" s="15"/>
      <c r="K146" s="15"/>
      <c r="L146" s="207"/>
      <c r="M146" s="211"/>
      <c r="N146" s="212"/>
      <c r="O146" s="212"/>
      <c r="P146" s="212"/>
      <c r="Q146" s="212"/>
      <c r="R146" s="212"/>
      <c r="S146" s="212"/>
      <c r="T146" s="21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08" t="s">
        <v>200</v>
      </c>
      <c r="AU146" s="208" t="s">
        <v>85</v>
      </c>
      <c r="AV146" s="15" t="s">
        <v>83</v>
      </c>
      <c r="AW146" s="15" t="s">
        <v>31</v>
      </c>
      <c r="AX146" s="15" t="s">
        <v>75</v>
      </c>
      <c r="AY146" s="208" t="s">
        <v>123</v>
      </c>
    </row>
    <row r="147" s="15" customFormat="1">
      <c r="A147" s="15"/>
      <c r="B147" s="207"/>
      <c r="C147" s="15"/>
      <c r="D147" s="191" t="s">
        <v>200</v>
      </c>
      <c r="E147" s="208" t="s">
        <v>1</v>
      </c>
      <c r="F147" s="209" t="s">
        <v>846</v>
      </c>
      <c r="G147" s="15"/>
      <c r="H147" s="208" t="s">
        <v>1</v>
      </c>
      <c r="I147" s="210"/>
      <c r="J147" s="15"/>
      <c r="K147" s="15"/>
      <c r="L147" s="207"/>
      <c r="M147" s="211"/>
      <c r="N147" s="212"/>
      <c r="O147" s="212"/>
      <c r="P147" s="212"/>
      <c r="Q147" s="212"/>
      <c r="R147" s="212"/>
      <c r="S147" s="212"/>
      <c r="T147" s="21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08" t="s">
        <v>200</v>
      </c>
      <c r="AU147" s="208" t="s">
        <v>85</v>
      </c>
      <c r="AV147" s="15" t="s">
        <v>83</v>
      </c>
      <c r="AW147" s="15" t="s">
        <v>31</v>
      </c>
      <c r="AX147" s="15" t="s">
        <v>75</v>
      </c>
      <c r="AY147" s="208" t="s">
        <v>123</v>
      </c>
    </row>
    <row r="148" s="13" customFormat="1">
      <c r="A148" s="13"/>
      <c r="B148" s="190"/>
      <c r="C148" s="13"/>
      <c r="D148" s="191" t="s">
        <v>200</v>
      </c>
      <c r="E148" s="192" t="s">
        <v>1</v>
      </c>
      <c r="F148" s="193" t="s">
        <v>83</v>
      </c>
      <c r="G148" s="13"/>
      <c r="H148" s="194">
        <v>1</v>
      </c>
      <c r="I148" s="195"/>
      <c r="J148" s="13"/>
      <c r="K148" s="13"/>
      <c r="L148" s="190"/>
      <c r="M148" s="196"/>
      <c r="N148" s="197"/>
      <c r="O148" s="197"/>
      <c r="P148" s="197"/>
      <c r="Q148" s="197"/>
      <c r="R148" s="197"/>
      <c r="S148" s="197"/>
      <c r="T148" s="19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2" t="s">
        <v>200</v>
      </c>
      <c r="AU148" s="192" t="s">
        <v>85</v>
      </c>
      <c r="AV148" s="13" t="s">
        <v>85</v>
      </c>
      <c r="AW148" s="13" t="s">
        <v>31</v>
      </c>
      <c r="AX148" s="13" t="s">
        <v>75</v>
      </c>
      <c r="AY148" s="192" t="s">
        <v>123</v>
      </c>
    </row>
    <row r="149" s="14" customFormat="1">
      <c r="A149" s="14"/>
      <c r="B149" s="199"/>
      <c r="C149" s="14"/>
      <c r="D149" s="191" t="s">
        <v>200</v>
      </c>
      <c r="E149" s="200" t="s">
        <v>1</v>
      </c>
      <c r="F149" s="201" t="s">
        <v>203</v>
      </c>
      <c r="G149" s="14"/>
      <c r="H149" s="202">
        <v>1</v>
      </c>
      <c r="I149" s="203"/>
      <c r="J149" s="14"/>
      <c r="K149" s="14"/>
      <c r="L149" s="199"/>
      <c r="M149" s="204"/>
      <c r="N149" s="205"/>
      <c r="O149" s="205"/>
      <c r="P149" s="205"/>
      <c r="Q149" s="205"/>
      <c r="R149" s="205"/>
      <c r="S149" s="205"/>
      <c r="T149" s="206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0" t="s">
        <v>200</v>
      </c>
      <c r="AU149" s="200" t="s">
        <v>85</v>
      </c>
      <c r="AV149" s="14" t="s">
        <v>141</v>
      </c>
      <c r="AW149" s="14" t="s">
        <v>31</v>
      </c>
      <c r="AX149" s="14" t="s">
        <v>83</v>
      </c>
      <c r="AY149" s="200" t="s">
        <v>123</v>
      </c>
    </row>
    <row r="150" s="2" customFormat="1" ht="24.15" customHeight="1">
      <c r="A150" s="38"/>
      <c r="B150" s="171"/>
      <c r="C150" s="222" t="s">
        <v>164</v>
      </c>
      <c r="D150" s="222" t="s">
        <v>337</v>
      </c>
      <c r="E150" s="223" t="s">
        <v>847</v>
      </c>
      <c r="F150" s="224" t="s">
        <v>843</v>
      </c>
      <c r="G150" s="225" t="s">
        <v>441</v>
      </c>
      <c r="H150" s="226">
        <v>4</v>
      </c>
      <c r="I150" s="227"/>
      <c r="J150" s="228">
        <f>ROUND(I150*H150,2)</f>
        <v>0</v>
      </c>
      <c r="K150" s="224" t="s">
        <v>1</v>
      </c>
      <c r="L150" s="229"/>
      <c r="M150" s="230" t="s">
        <v>1</v>
      </c>
      <c r="N150" s="231" t="s">
        <v>40</v>
      </c>
      <c r="O150" s="77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3" t="s">
        <v>812</v>
      </c>
      <c r="AT150" s="183" t="s">
        <v>337</v>
      </c>
      <c r="AU150" s="183" t="s">
        <v>85</v>
      </c>
      <c r="AY150" s="19" t="s">
        <v>123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9" t="s">
        <v>83</v>
      </c>
      <c r="BK150" s="184">
        <f>ROUND(I150*H150,2)</f>
        <v>0</v>
      </c>
      <c r="BL150" s="19" t="s">
        <v>563</v>
      </c>
      <c r="BM150" s="183" t="s">
        <v>292</v>
      </c>
    </row>
    <row r="151" s="15" customFormat="1">
      <c r="A151" s="15"/>
      <c r="B151" s="207"/>
      <c r="C151" s="15"/>
      <c r="D151" s="191" t="s">
        <v>200</v>
      </c>
      <c r="E151" s="208" t="s">
        <v>1</v>
      </c>
      <c r="F151" s="209" t="s">
        <v>848</v>
      </c>
      <c r="G151" s="15"/>
      <c r="H151" s="208" t="s">
        <v>1</v>
      </c>
      <c r="I151" s="210"/>
      <c r="J151" s="15"/>
      <c r="K151" s="15"/>
      <c r="L151" s="207"/>
      <c r="M151" s="211"/>
      <c r="N151" s="212"/>
      <c r="O151" s="212"/>
      <c r="P151" s="212"/>
      <c r="Q151" s="212"/>
      <c r="R151" s="212"/>
      <c r="S151" s="212"/>
      <c r="T151" s="21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08" t="s">
        <v>200</v>
      </c>
      <c r="AU151" s="208" t="s">
        <v>85</v>
      </c>
      <c r="AV151" s="15" t="s">
        <v>83</v>
      </c>
      <c r="AW151" s="15" t="s">
        <v>31</v>
      </c>
      <c r="AX151" s="15" t="s">
        <v>75</v>
      </c>
      <c r="AY151" s="208" t="s">
        <v>123</v>
      </c>
    </row>
    <row r="152" s="15" customFormat="1">
      <c r="A152" s="15"/>
      <c r="B152" s="207"/>
      <c r="C152" s="15"/>
      <c r="D152" s="191" t="s">
        <v>200</v>
      </c>
      <c r="E152" s="208" t="s">
        <v>1</v>
      </c>
      <c r="F152" s="209" t="s">
        <v>845</v>
      </c>
      <c r="G152" s="15"/>
      <c r="H152" s="208" t="s">
        <v>1</v>
      </c>
      <c r="I152" s="210"/>
      <c r="J152" s="15"/>
      <c r="K152" s="15"/>
      <c r="L152" s="207"/>
      <c r="M152" s="211"/>
      <c r="N152" s="212"/>
      <c r="O152" s="212"/>
      <c r="P152" s="212"/>
      <c r="Q152" s="212"/>
      <c r="R152" s="212"/>
      <c r="S152" s="212"/>
      <c r="T152" s="213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08" t="s">
        <v>200</v>
      </c>
      <c r="AU152" s="208" t="s">
        <v>85</v>
      </c>
      <c r="AV152" s="15" t="s">
        <v>83</v>
      </c>
      <c r="AW152" s="15" t="s">
        <v>31</v>
      </c>
      <c r="AX152" s="15" t="s">
        <v>75</v>
      </c>
      <c r="AY152" s="208" t="s">
        <v>123</v>
      </c>
    </row>
    <row r="153" s="15" customFormat="1">
      <c r="A153" s="15"/>
      <c r="B153" s="207"/>
      <c r="C153" s="15"/>
      <c r="D153" s="191" t="s">
        <v>200</v>
      </c>
      <c r="E153" s="208" t="s">
        <v>1</v>
      </c>
      <c r="F153" s="209" t="s">
        <v>846</v>
      </c>
      <c r="G153" s="15"/>
      <c r="H153" s="208" t="s">
        <v>1</v>
      </c>
      <c r="I153" s="210"/>
      <c r="J153" s="15"/>
      <c r="K153" s="15"/>
      <c r="L153" s="207"/>
      <c r="M153" s="211"/>
      <c r="N153" s="212"/>
      <c r="O153" s="212"/>
      <c r="P153" s="212"/>
      <c r="Q153" s="212"/>
      <c r="R153" s="212"/>
      <c r="S153" s="212"/>
      <c r="T153" s="213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08" t="s">
        <v>200</v>
      </c>
      <c r="AU153" s="208" t="s">
        <v>85</v>
      </c>
      <c r="AV153" s="15" t="s">
        <v>83</v>
      </c>
      <c r="AW153" s="15" t="s">
        <v>31</v>
      </c>
      <c r="AX153" s="15" t="s">
        <v>75</v>
      </c>
      <c r="AY153" s="208" t="s">
        <v>123</v>
      </c>
    </row>
    <row r="154" s="13" customFormat="1">
      <c r="A154" s="13"/>
      <c r="B154" s="190"/>
      <c r="C154" s="13"/>
      <c r="D154" s="191" t="s">
        <v>200</v>
      </c>
      <c r="E154" s="192" t="s">
        <v>1</v>
      </c>
      <c r="F154" s="193" t="s">
        <v>141</v>
      </c>
      <c r="G154" s="13"/>
      <c r="H154" s="194">
        <v>4</v>
      </c>
      <c r="I154" s="195"/>
      <c r="J154" s="13"/>
      <c r="K154" s="13"/>
      <c r="L154" s="190"/>
      <c r="M154" s="196"/>
      <c r="N154" s="197"/>
      <c r="O154" s="197"/>
      <c r="P154" s="197"/>
      <c r="Q154" s="197"/>
      <c r="R154" s="197"/>
      <c r="S154" s="197"/>
      <c r="T154" s="19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2" t="s">
        <v>200</v>
      </c>
      <c r="AU154" s="192" t="s">
        <v>85</v>
      </c>
      <c r="AV154" s="13" t="s">
        <v>85</v>
      </c>
      <c r="AW154" s="13" t="s">
        <v>31</v>
      </c>
      <c r="AX154" s="13" t="s">
        <v>75</v>
      </c>
      <c r="AY154" s="192" t="s">
        <v>123</v>
      </c>
    </row>
    <row r="155" s="14" customFormat="1">
      <c r="A155" s="14"/>
      <c r="B155" s="199"/>
      <c r="C155" s="14"/>
      <c r="D155" s="191" t="s">
        <v>200</v>
      </c>
      <c r="E155" s="200" t="s">
        <v>1</v>
      </c>
      <c r="F155" s="201" t="s">
        <v>203</v>
      </c>
      <c r="G155" s="14"/>
      <c r="H155" s="202">
        <v>4</v>
      </c>
      <c r="I155" s="203"/>
      <c r="J155" s="14"/>
      <c r="K155" s="14"/>
      <c r="L155" s="199"/>
      <c r="M155" s="204"/>
      <c r="N155" s="205"/>
      <c r="O155" s="205"/>
      <c r="P155" s="205"/>
      <c r="Q155" s="205"/>
      <c r="R155" s="205"/>
      <c r="S155" s="205"/>
      <c r="T155" s="206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0" t="s">
        <v>200</v>
      </c>
      <c r="AU155" s="200" t="s">
        <v>85</v>
      </c>
      <c r="AV155" s="14" t="s">
        <v>141</v>
      </c>
      <c r="AW155" s="14" t="s">
        <v>31</v>
      </c>
      <c r="AX155" s="14" t="s">
        <v>83</v>
      </c>
      <c r="AY155" s="200" t="s">
        <v>123</v>
      </c>
    </row>
    <row r="156" s="2" customFormat="1" ht="24.15" customHeight="1">
      <c r="A156" s="38"/>
      <c r="B156" s="171"/>
      <c r="C156" s="172" t="s">
        <v>168</v>
      </c>
      <c r="D156" s="172" t="s">
        <v>126</v>
      </c>
      <c r="E156" s="173" t="s">
        <v>849</v>
      </c>
      <c r="F156" s="174" t="s">
        <v>850</v>
      </c>
      <c r="G156" s="175" t="s">
        <v>441</v>
      </c>
      <c r="H156" s="176">
        <v>5</v>
      </c>
      <c r="I156" s="177"/>
      <c r="J156" s="178">
        <f>ROUND(I156*H156,2)</f>
        <v>0</v>
      </c>
      <c r="K156" s="174" t="s">
        <v>1</v>
      </c>
      <c r="L156" s="39"/>
      <c r="M156" s="179" t="s">
        <v>1</v>
      </c>
      <c r="N156" s="180" t="s">
        <v>40</v>
      </c>
      <c r="O156" s="77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83" t="s">
        <v>563</v>
      </c>
      <c r="AT156" s="183" t="s">
        <v>126</v>
      </c>
      <c r="AU156" s="183" t="s">
        <v>85</v>
      </c>
      <c r="AY156" s="19" t="s">
        <v>123</v>
      </c>
      <c r="BE156" s="184">
        <f>IF(N156="základní",J156,0)</f>
        <v>0</v>
      </c>
      <c r="BF156" s="184">
        <f>IF(N156="snížená",J156,0)</f>
        <v>0</v>
      </c>
      <c r="BG156" s="184">
        <f>IF(N156="zákl. přenesená",J156,0)</f>
        <v>0</v>
      </c>
      <c r="BH156" s="184">
        <f>IF(N156="sníž. přenesená",J156,0)</f>
        <v>0</v>
      </c>
      <c r="BI156" s="184">
        <f>IF(N156="nulová",J156,0)</f>
        <v>0</v>
      </c>
      <c r="BJ156" s="19" t="s">
        <v>83</v>
      </c>
      <c r="BK156" s="184">
        <f>ROUND(I156*H156,2)</f>
        <v>0</v>
      </c>
      <c r="BL156" s="19" t="s">
        <v>563</v>
      </c>
      <c r="BM156" s="183" t="s">
        <v>301</v>
      </c>
    </row>
    <row r="157" s="2" customFormat="1" ht="16.5" customHeight="1">
      <c r="A157" s="38"/>
      <c r="B157" s="171"/>
      <c r="C157" s="222" t="s">
        <v>172</v>
      </c>
      <c r="D157" s="222" t="s">
        <v>337</v>
      </c>
      <c r="E157" s="223" t="s">
        <v>851</v>
      </c>
      <c r="F157" s="224" t="s">
        <v>852</v>
      </c>
      <c r="G157" s="225" t="s">
        <v>441</v>
      </c>
      <c r="H157" s="226">
        <v>5</v>
      </c>
      <c r="I157" s="227"/>
      <c r="J157" s="228">
        <f>ROUND(I157*H157,2)</f>
        <v>0</v>
      </c>
      <c r="K157" s="224" t="s">
        <v>130</v>
      </c>
      <c r="L157" s="229"/>
      <c r="M157" s="230" t="s">
        <v>1</v>
      </c>
      <c r="N157" s="231" t="s">
        <v>40</v>
      </c>
      <c r="O157" s="77"/>
      <c r="P157" s="181">
        <f>O157*H157</f>
        <v>0</v>
      </c>
      <c r="Q157" s="181">
        <v>0.062</v>
      </c>
      <c r="R157" s="181">
        <f>Q157*H157</f>
        <v>0.31</v>
      </c>
      <c r="S157" s="181">
        <v>0</v>
      </c>
      <c r="T157" s="18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3" t="s">
        <v>812</v>
      </c>
      <c r="AT157" s="183" t="s">
        <v>337</v>
      </c>
      <c r="AU157" s="183" t="s">
        <v>85</v>
      </c>
      <c r="AY157" s="19" t="s">
        <v>123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9" t="s">
        <v>83</v>
      </c>
      <c r="BK157" s="184">
        <f>ROUND(I157*H157,2)</f>
        <v>0</v>
      </c>
      <c r="BL157" s="19" t="s">
        <v>563</v>
      </c>
      <c r="BM157" s="183" t="s">
        <v>313</v>
      </c>
    </row>
    <row r="158" s="2" customFormat="1" ht="24.15" customHeight="1">
      <c r="A158" s="38"/>
      <c r="B158" s="171"/>
      <c r="C158" s="172" t="s">
        <v>150</v>
      </c>
      <c r="D158" s="172" t="s">
        <v>126</v>
      </c>
      <c r="E158" s="173" t="s">
        <v>853</v>
      </c>
      <c r="F158" s="174" t="s">
        <v>854</v>
      </c>
      <c r="G158" s="175" t="s">
        <v>441</v>
      </c>
      <c r="H158" s="176">
        <v>5</v>
      </c>
      <c r="I158" s="177"/>
      <c r="J158" s="178">
        <f>ROUND(I158*H158,2)</f>
        <v>0</v>
      </c>
      <c r="K158" s="174" t="s">
        <v>1</v>
      </c>
      <c r="L158" s="39"/>
      <c r="M158" s="179" t="s">
        <v>1</v>
      </c>
      <c r="N158" s="180" t="s">
        <v>40</v>
      </c>
      <c r="O158" s="77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3" t="s">
        <v>563</v>
      </c>
      <c r="AT158" s="183" t="s">
        <v>126</v>
      </c>
      <c r="AU158" s="183" t="s">
        <v>85</v>
      </c>
      <c r="AY158" s="19" t="s">
        <v>123</v>
      </c>
      <c r="BE158" s="184">
        <f>IF(N158="základní",J158,0)</f>
        <v>0</v>
      </c>
      <c r="BF158" s="184">
        <f>IF(N158="snížená",J158,0)</f>
        <v>0</v>
      </c>
      <c r="BG158" s="184">
        <f>IF(N158="zákl. přenesená",J158,0)</f>
        <v>0</v>
      </c>
      <c r="BH158" s="184">
        <f>IF(N158="sníž. přenesená",J158,0)</f>
        <v>0</v>
      </c>
      <c r="BI158" s="184">
        <f>IF(N158="nulová",J158,0)</f>
        <v>0</v>
      </c>
      <c r="BJ158" s="19" t="s">
        <v>83</v>
      </c>
      <c r="BK158" s="184">
        <f>ROUND(I158*H158,2)</f>
        <v>0</v>
      </c>
      <c r="BL158" s="19" t="s">
        <v>563</v>
      </c>
      <c r="BM158" s="183" t="s">
        <v>321</v>
      </c>
    </row>
    <row r="159" s="2" customFormat="1" ht="24.15" customHeight="1">
      <c r="A159" s="38"/>
      <c r="B159" s="171"/>
      <c r="C159" s="222" t="s">
        <v>8</v>
      </c>
      <c r="D159" s="222" t="s">
        <v>337</v>
      </c>
      <c r="E159" s="223" t="s">
        <v>855</v>
      </c>
      <c r="F159" s="224" t="s">
        <v>856</v>
      </c>
      <c r="G159" s="225" t="s">
        <v>441</v>
      </c>
      <c r="H159" s="226">
        <v>5</v>
      </c>
      <c r="I159" s="227"/>
      <c r="J159" s="228">
        <f>ROUND(I159*H159,2)</f>
        <v>0</v>
      </c>
      <c r="K159" s="224" t="s">
        <v>130</v>
      </c>
      <c r="L159" s="229"/>
      <c r="M159" s="230" t="s">
        <v>1</v>
      </c>
      <c r="N159" s="231" t="s">
        <v>40</v>
      </c>
      <c r="O159" s="77"/>
      <c r="P159" s="181">
        <f>O159*H159</f>
        <v>0</v>
      </c>
      <c r="Q159" s="181">
        <v>0.0080000000000000002</v>
      </c>
      <c r="R159" s="181">
        <f>Q159*H159</f>
        <v>0.040000000000000001</v>
      </c>
      <c r="S159" s="181">
        <v>0</v>
      </c>
      <c r="T159" s="18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3" t="s">
        <v>812</v>
      </c>
      <c r="AT159" s="183" t="s">
        <v>337</v>
      </c>
      <c r="AU159" s="183" t="s">
        <v>85</v>
      </c>
      <c r="AY159" s="19" t="s">
        <v>123</v>
      </c>
      <c r="BE159" s="184">
        <f>IF(N159="základní",J159,0)</f>
        <v>0</v>
      </c>
      <c r="BF159" s="184">
        <f>IF(N159="snížená",J159,0)</f>
        <v>0</v>
      </c>
      <c r="BG159" s="184">
        <f>IF(N159="zákl. přenesená",J159,0)</f>
        <v>0</v>
      </c>
      <c r="BH159" s="184">
        <f>IF(N159="sníž. přenesená",J159,0)</f>
        <v>0</v>
      </c>
      <c r="BI159" s="184">
        <f>IF(N159="nulová",J159,0)</f>
        <v>0</v>
      </c>
      <c r="BJ159" s="19" t="s">
        <v>83</v>
      </c>
      <c r="BK159" s="184">
        <f>ROUND(I159*H159,2)</f>
        <v>0</v>
      </c>
      <c r="BL159" s="19" t="s">
        <v>563</v>
      </c>
      <c r="BM159" s="183" t="s">
        <v>331</v>
      </c>
    </row>
    <row r="160" s="2" customFormat="1" ht="16.5" customHeight="1">
      <c r="A160" s="38"/>
      <c r="B160" s="171"/>
      <c r="C160" s="172" t="s">
        <v>273</v>
      </c>
      <c r="D160" s="172" t="s">
        <v>126</v>
      </c>
      <c r="E160" s="173" t="s">
        <v>857</v>
      </c>
      <c r="F160" s="174" t="s">
        <v>858</v>
      </c>
      <c r="G160" s="175" t="s">
        <v>441</v>
      </c>
      <c r="H160" s="176">
        <v>5</v>
      </c>
      <c r="I160" s="177"/>
      <c r="J160" s="178">
        <f>ROUND(I160*H160,2)</f>
        <v>0</v>
      </c>
      <c r="K160" s="174" t="s">
        <v>1</v>
      </c>
      <c r="L160" s="39"/>
      <c r="M160" s="179" t="s">
        <v>1</v>
      </c>
      <c r="N160" s="180" t="s">
        <v>40</v>
      </c>
      <c r="O160" s="77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83" t="s">
        <v>563</v>
      </c>
      <c r="AT160" s="183" t="s">
        <v>126</v>
      </c>
      <c r="AU160" s="183" t="s">
        <v>85</v>
      </c>
      <c r="AY160" s="19" t="s">
        <v>123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9" t="s">
        <v>83</v>
      </c>
      <c r="BK160" s="184">
        <f>ROUND(I160*H160,2)</f>
        <v>0</v>
      </c>
      <c r="BL160" s="19" t="s">
        <v>563</v>
      </c>
      <c r="BM160" s="183" t="s">
        <v>342</v>
      </c>
    </row>
    <row r="161" s="2" customFormat="1" ht="24.15" customHeight="1">
      <c r="A161" s="38"/>
      <c r="B161" s="171"/>
      <c r="C161" s="222" t="s">
        <v>282</v>
      </c>
      <c r="D161" s="222" t="s">
        <v>337</v>
      </c>
      <c r="E161" s="223" t="s">
        <v>859</v>
      </c>
      <c r="F161" s="224" t="s">
        <v>860</v>
      </c>
      <c r="G161" s="225" t="s">
        <v>441</v>
      </c>
      <c r="H161" s="226">
        <v>2</v>
      </c>
      <c r="I161" s="227"/>
      <c r="J161" s="228">
        <f>ROUND(I161*H161,2)</f>
        <v>0</v>
      </c>
      <c r="K161" s="224" t="s">
        <v>1</v>
      </c>
      <c r="L161" s="229"/>
      <c r="M161" s="230" t="s">
        <v>1</v>
      </c>
      <c r="N161" s="231" t="s">
        <v>40</v>
      </c>
      <c r="O161" s="77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3" t="s">
        <v>812</v>
      </c>
      <c r="AT161" s="183" t="s">
        <v>337</v>
      </c>
      <c r="AU161" s="183" t="s">
        <v>85</v>
      </c>
      <c r="AY161" s="19" t="s">
        <v>123</v>
      </c>
      <c r="BE161" s="184">
        <f>IF(N161="základní",J161,0)</f>
        <v>0</v>
      </c>
      <c r="BF161" s="184">
        <f>IF(N161="snížená",J161,0)</f>
        <v>0</v>
      </c>
      <c r="BG161" s="184">
        <f>IF(N161="zákl. přenesená",J161,0)</f>
        <v>0</v>
      </c>
      <c r="BH161" s="184">
        <f>IF(N161="sníž. přenesená",J161,0)</f>
        <v>0</v>
      </c>
      <c r="BI161" s="184">
        <f>IF(N161="nulová",J161,0)</f>
        <v>0</v>
      </c>
      <c r="BJ161" s="19" t="s">
        <v>83</v>
      </c>
      <c r="BK161" s="184">
        <f>ROUND(I161*H161,2)</f>
        <v>0</v>
      </c>
      <c r="BL161" s="19" t="s">
        <v>563</v>
      </c>
      <c r="BM161" s="183" t="s">
        <v>352</v>
      </c>
    </row>
    <row r="162" s="13" customFormat="1">
      <c r="A162" s="13"/>
      <c r="B162" s="190"/>
      <c r="C162" s="13"/>
      <c r="D162" s="191" t="s">
        <v>200</v>
      </c>
      <c r="E162" s="192" t="s">
        <v>1</v>
      </c>
      <c r="F162" s="193" t="s">
        <v>861</v>
      </c>
      <c r="G162" s="13"/>
      <c r="H162" s="194">
        <v>2</v>
      </c>
      <c r="I162" s="195"/>
      <c r="J162" s="13"/>
      <c r="K162" s="13"/>
      <c r="L162" s="190"/>
      <c r="M162" s="196"/>
      <c r="N162" s="197"/>
      <c r="O162" s="197"/>
      <c r="P162" s="197"/>
      <c r="Q162" s="197"/>
      <c r="R162" s="197"/>
      <c r="S162" s="197"/>
      <c r="T162" s="19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92" t="s">
        <v>200</v>
      </c>
      <c r="AU162" s="192" t="s">
        <v>85</v>
      </c>
      <c r="AV162" s="13" t="s">
        <v>85</v>
      </c>
      <c r="AW162" s="13" t="s">
        <v>31</v>
      </c>
      <c r="AX162" s="13" t="s">
        <v>75</v>
      </c>
      <c r="AY162" s="192" t="s">
        <v>123</v>
      </c>
    </row>
    <row r="163" s="14" customFormat="1">
      <c r="A163" s="14"/>
      <c r="B163" s="199"/>
      <c r="C163" s="14"/>
      <c r="D163" s="191" t="s">
        <v>200</v>
      </c>
      <c r="E163" s="200" t="s">
        <v>1</v>
      </c>
      <c r="F163" s="201" t="s">
        <v>203</v>
      </c>
      <c r="G163" s="14"/>
      <c r="H163" s="202">
        <v>2</v>
      </c>
      <c r="I163" s="203"/>
      <c r="J163" s="14"/>
      <c r="K163" s="14"/>
      <c r="L163" s="199"/>
      <c r="M163" s="204"/>
      <c r="N163" s="205"/>
      <c r="O163" s="205"/>
      <c r="P163" s="205"/>
      <c r="Q163" s="205"/>
      <c r="R163" s="205"/>
      <c r="S163" s="205"/>
      <c r="T163" s="206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0" t="s">
        <v>200</v>
      </c>
      <c r="AU163" s="200" t="s">
        <v>85</v>
      </c>
      <c r="AV163" s="14" t="s">
        <v>141</v>
      </c>
      <c r="AW163" s="14" t="s">
        <v>31</v>
      </c>
      <c r="AX163" s="14" t="s">
        <v>83</v>
      </c>
      <c r="AY163" s="200" t="s">
        <v>123</v>
      </c>
    </row>
    <row r="164" s="2" customFormat="1" ht="33" customHeight="1">
      <c r="A164" s="38"/>
      <c r="B164" s="171"/>
      <c r="C164" s="222" t="s">
        <v>287</v>
      </c>
      <c r="D164" s="222" t="s">
        <v>337</v>
      </c>
      <c r="E164" s="223" t="s">
        <v>862</v>
      </c>
      <c r="F164" s="224" t="s">
        <v>863</v>
      </c>
      <c r="G164" s="225" t="s">
        <v>441</v>
      </c>
      <c r="H164" s="226">
        <v>3</v>
      </c>
      <c r="I164" s="227"/>
      <c r="J164" s="228">
        <f>ROUND(I164*H164,2)</f>
        <v>0</v>
      </c>
      <c r="K164" s="224" t="s">
        <v>1</v>
      </c>
      <c r="L164" s="229"/>
      <c r="M164" s="230" t="s">
        <v>1</v>
      </c>
      <c r="N164" s="231" t="s">
        <v>40</v>
      </c>
      <c r="O164" s="77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83" t="s">
        <v>812</v>
      </c>
      <c r="AT164" s="183" t="s">
        <v>337</v>
      </c>
      <c r="AU164" s="183" t="s">
        <v>85</v>
      </c>
      <c r="AY164" s="19" t="s">
        <v>123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9" t="s">
        <v>83</v>
      </c>
      <c r="BK164" s="184">
        <f>ROUND(I164*H164,2)</f>
        <v>0</v>
      </c>
      <c r="BL164" s="19" t="s">
        <v>563</v>
      </c>
      <c r="BM164" s="183" t="s">
        <v>361</v>
      </c>
    </row>
    <row r="165" s="13" customFormat="1">
      <c r="A165" s="13"/>
      <c r="B165" s="190"/>
      <c r="C165" s="13"/>
      <c r="D165" s="191" t="s">
        <v>200</v>
      </c>
      <c r="E165" s="192" t="s">
        <v>1</v>
      </c>
      <c r="F165" s="193" t="s">
        <v>864</v>
      </c>
      <c r="G165" s="13"/>
      <c r="H165" s="194">
        <v>3</v>
      </c>
      <c r="I165" s="195"/>
      <c r="J165" s="13"/>
      <c r="K165" s="13"/>
      <c r="L165" s="190"/>
      <c r="M165" s="196"/>
      <c r="N165" s="197"/>
      <c r="O165" s="197"/>
      <c r="P165" s="197"/>
      <c r="Q165" s="197"/>
      <c r="R165" s="197"/>
      <c r="S165" s="197"/>
      <c r="T165" s="19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2" t="s">
        <v>200</v>
      </c>
      <c r="AU165" s="192" t="s">
        <v>85</v>
      </c>
      <c r="AV165" s="13" t="s">
        <v>85</v>
      </c>
      <c r="AW165" s="13" t="s">
        <v>31</v>
      </c>
      <c r="AX165" s="13" t="s">
        <v>75</v>
      </c>
      <c r="AY165" s="192" t="s">
        <v>123</v>
      </c>
    </row>
    <row r="166" s="14" customFormat="1">
      <c r="A166" s="14"/>
      <c r="B166" s="199"/>
      <c r="C166" s="14"/>
      <c r="D166" s="191" t="s">
        <v>200</v>
      </c>
      <c r="E166" s="200" t="s">
        <v>1</v>
      </c>
      <c r="F166" s="201" t="s">
        <v>203</v>
      </c>
      <c r="G166" s="14"/>
      <c r="H166" s="202">
        <v>3</v>
      </c>
      <c r="I166" s="203"/>
      <c r="J166" s="14"/>
      <c r="K166" s="14"/>
      <c r="L166" s="199"/>
      <c r="M166" s="204"/>
      <c r="N166" s="205"/>
      <c r="O166" s="205"/>
      <c r="P166" s="205"/>
      <c r="Q166" s="205"/>
      <c r="R166" s="205"/>
      <c r="S166" s="205"/>
      <c r="T166" s="206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0" t="s">
        <v>200</v>
      </c>
      <c r="AU166" s="200" t="s">
        <v>85</v>
      </c>
      <c r="AV166" s="14" t="s">
        <v>141</v>
      </c>
      <c r="AW166" s="14" t="s">
        <v>31</v>
      </c>
      <c r="AX166" s="14" t="s">
        <v>83</v>
      </c>
      <c r="AY166" s="200" t="s">
        <v>123</v>
      </c>
    </row>
    <row r="167" s="2" customFormat="1" ht="16.5" customHeight="1">
      <c r="A167" s="38"/>
      <c r="B167" s="171"/>
      <c r="C167" s="222" t="s">
        <v>292</v>
      </c>
      <c r="D167" s="222" t="s">
        <v>337</v>
      </c>
      <c r="E167" s="223" t="s">
        <v>865</v>
      </c>
      <c r="F167" s="224" t="s">
        <v>866</v>
      </c>
      <c r="G167" s="225" t="s">
        <v>441</v>
      </c>
      <c r="H167" s="226">
        <v>6</v>
      </c>
      <c r="I167" s="227"/>
      <c r="J167" s="228">
        <f>ROUND(I167*H167,2)</f>
        <v>0</v>
      </c>
      <c r="K167" s="224" t="s">
        <v>1</v>
      </c>
      <c r="L167" s="229"/>
      <c r="M167" s="230" t="s">
        <v>1</v>
      </c>
      <c r="N167" s="231" t="s">
        <v>40</v>
      </c>
      <c r="O167" s="77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3" t="s">
        <v>812</v>
      </c>
      <c r="AT167" s="183" t="s">
        <v>337</v>
      </c>
      <c r="AU167" s="183" t="s">
        <v>85</v>
      </c>
      <c r="AY167" s="19" t="s">
        <v>123</v>
      </c>
      <c r="BE167" s="184">
        <f>IF(N167="základní",J167,0)</f>
        <v>0</v>
      </c>
      <c r="BF167" s="184">
        <f>IF(N167="snížená",J167,0)</f>
        <v>0</v>
      </c>
      <c r="BG167" s="184">
        <f>IF(N167="zákl. přenesená",J167,0)</f>
        <v>0</v>
      </c>
      <c r="BH167" s="184">
        <f>IF(N167="sníž. přenesená",J167,0)</f>
        <v>0</v>
      </c>
      <c r="BI167" s="184">
        <f>IF(N167="nulová",J167,0)</f>
        <v>0</v>
      </c>
      <c r="BJ167" s="19" t="s">
        <v>83</v>
      </c>
      <c r="BK167" s="184">
        <f>ROUND(I167*H167,2)</f>
        <v>0</v>
      </c>
      <c r="BL167" s="19" t="s">
        <v>563</v>
      </c>
      <c r="BM167" s="183" t="s">
        <v>388</v>
      </c>
    </row>
    <row r="168" s="2" customFormat="1" ht="16.5" customHeight="1">
      <c r="A168" s="38"/>
      <c r="B168" s="171"/>
      <c r="C168" s="172" t="s">
        <v>296</v>
      </c>
      <c r="D168" s="172" t="s">
        <v>126</v>
      </c>
      <c r="E168" s="173" t="s">
        <v>867</v>
      </c>
      <c r="F168" s="174" t="s">
        <v>868</v>
      </c>
      <c r="G168" s="175" t="s">
        <v>441</v>
      </c>
      <c r="H168" s="176">
        <v>5</v>
      </c>
      <c r="I168" s="177"/>
      <c r="J168" s="178">
        <f>ROUND(I168*H168,2)</f>
        <v>0</v>
      </c>
      <c r="K168" s="174" t="s">
        <v>1</v>
      </c>
      <c r="L168" s="39"/>
      <c r="M168" s="179" t="s">
        <v>1</v>
      </c>
      <c r="N168" s="180" t="s">
        <v>40</v>
      </c>
      <c r="O168" s="77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83" t="s">
        <v>563</v>
      </c>
      <c r="AT168" s="183" t="s">
        <v>126</v>
      </c>
      <c r="AU168" s="183" t="s">
        <v>85</v>
      </c>
      <c r="AY168" s="19" t="s">
        <v>123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9" t="s">
        <v>83</v>
      </c>
      <c r="BK168" s="184">
        <f>ROUND(I168*H168,2)</f>
        <v>0</v>
      </c>
      <c r="BL168" s="19" t="s">
        <v>563</v>
      </c>
      <c r="BM168" s="183" t="s">
        <v>401</v>
      </c>
    </row>
    <row r="169" s="2" customFormat="1" ht="16.5" customHeight="1">
      <c r="A169" s="38"/>
      <c r="B169" s="171"/>
      <c r="C169" s="222" t="s">
        <v>301</v>
      </c>
      <c r="D169" s="222" t="s">
        <v>337</v>
      </c>
      <c r="E169" s="223" t="s">
        <v>869</v>
      </c>
      <c r="F169" s="224" t="s">
        <v>870</v>
      </c>
      <c r="G169" s="225" t="s">
        <v>441</v>
      </c>
      <c r="H169" s="226">
        <v>5</v>
      </c>
      <c r="I169" s="227"/>
      <c r="J169" s="228">
        <f>ROUND(I169*H169,2)</f>
        <v>0</v>
      </c>
      <c r="K169" s="224" t="s">
        <v>130</v>
      </c>
      <c r="L169" s="229"/>
      <c r="M169" s="230" t="s">
        <v>1</v>
      </c>
      <c r="N169" s="231" t="s">
        <v>40</v>
      </c>
      <c r="O169" s="77"/>
      <c r="P169" s="181">
        <f>O169*H169</f>
        <v>0</v>
      </c>
      <c r="Q169" s="181">
        <v>0.0012999999999999999</v>
      </c>
      <c r="R169" s="181">
        <f>Q169*H169</f>
        <v>0.0064999999999999997</v>
      </c>
      <c r="S169" s="181">
        <v>0</v>
      </c>
      <c r="T169" s="18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3" t="s">
        <v>812</v>
      </c>
      <c r="AT169" s="183" t="s">
        <v>337</v>
      </c>
      <c r="AU169" s="183" t="s">
        <v>85</v>
      </c>
      <c r="AY169" s="19" t="s">
        <v>123</v>
      </c>
      <c r="BE169" s="184">
        <f>IF(N169="základní",J169,0)</f>
        <v>0</v>
      </c>
      <c r="BF169" s="184">
        <f>IF(N169="snížená",J169,0)</f>
        <v>0</v>
      </c>
      <c r="BG169" s="184">
        <f>IF(N169="zákl. přenesená",J169,0)</f>
        <v>0</v>
      </c>
      <c r="BH169" s="184">
        <f>IF(N169="sníž. přenesená",J169,0)</f>
        <v>0</v>
      </c>
      <c r="BI169" s="184">
        <f>IF(N169="nulová",J169,0)</f>
        <v>0</v>
      </c>
      <c r="BJ169" s="19" t="s">
        <v>83</v>
      </c>
      <c r="BK169" s="184">
        <f>ROUND(I169*H169,2)</f>
        <v>0</v>
      </c>
      <c r="BL169" s="19" t="s">
        <v>563</v>
      </c>
      <c r="BM169" s="183" t="s">
        <v>412</v>
      </c>
    </row>
    <row r="170" s="2" customFormat="1" ht="37.8" customHeight="1">
      <c r="A170" s="38"/>
      <c r="B170" s="171"/>
      <c r="C170" s="172" t="s">
        <v>306</v>
      </c>
      <c r="D170" s="172" t="s">
        <v>126</v>
      </c>
      <c r="E170" s="173" t="s">
        <v>871</v>
      </c>
      <c r="F170" s="174" t="s">
        <v>872</v>
      </c>
      <c r="G170" s="175" t="s">
        <v>231</v>
      </c>
      <c r="H170" s="176">
        <v>300</v>
      </c>
      <c r="I170" s="177"/>
      <c r="J170" s="178">
        <f>ROUND(I170*H170,2)</f>
        <v>0</v>
      </c>
      <c r="K170" s="174" t="s">
        <v>1</v>
      </c>
      <c r="L170" s="39"/>
      <c r="M170" s="179" t="s">
        <v>1</v>
      </c>
      <c r="N170" s="180" t="s">
        <v>40</v>
      </c>
      <c r="O170" s="77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83" t="s">
        <v>563</v>
      </c>
      <c r="AT170" s="183" t="s">
        <v>126</v>
      </c>
      <c r="AU170" s="183" t="s">
        <v>85</v>
      </c>
      <c r="AY170" s="19" t="s">
        <v>123</v>
      </c>
      <c r="BE170" s="184">
        <f>IF(N170="základní",J170,0)</f>
        <v>0</v>
      </c>
      <c r="BF170" s="184">
        <f>IF(N170="snížená",J170,0)</f>
        <v>0</v>
      </c>
      <c r="BG170" s="184">
        <f>IF(N170="zákl. přenesená",J170,0)</f>
        <v>0</v>
      </c>
      <c r="BH170" s="184">
        <f>IF(N170="sníž. přenesená",J170,0)</f>
        <v>0</v>
      </c>
      <c r="BI170" s="184">
        <f>IF(N170="nulová",J170,0)</f>
        <v>0</v>
      </c>
      <c r="BJ170" s="19" t="s">
        <v>83</v>
      </c>
      <c r="BK170" s="184">
        <f>ROUND(I170*H170,2)</f>
        <v>0</v>
      </c>
      <c r="BL170" s="19" t="s">
        <v>563</v>
      </c>
      <c r="BM170" s="183" t="s">
        <v>425</v>
      </c>
    </row>
    <row r="171" s="2" customFormat="1" ht="16.5" customHeight="1">
      <c r="A171" s="38"/>
      <c r="B171" s="171"/>
      <c r="C171" s="222" t="s">
        <v>313</v>
      </c>
      <c r="D171" s="222" t="s">
        <v>337</v>
      </c>
      <c r="E171" s="223" t="s">
        <v>873</v>
      </c>
      <c r="F171" s="224" t="s">
        <v>874</v>
      </c>
      <c r="G171" s="225" t="s">
        <v>364</v>
      </c>
      <c r="H171" s="226">
        <v>186</v>
      </c>
      <c r="I171" s="227"/>
      <c r="J171" s="228">
        <f>ROUND(I171*H171,2)</f>
        <v>0</v>
      </c>
      <c r="K171" s="224" t="s">
        <v>130</v>
      </c>
      <c r="L171" s="229"/>
      <c r="M171" s="230" t="s">
        <v>1</v>
      </c>
      <c r="N171" s="231" t="s">
        <v>40</v>
      </c>
      <c r="O171" s="77"/>
      <c r="P171" s="181">
        <f>O171*H171</f>
        <v>0</v>
      </c>
      <c r="Q171" s="181">
        <v>0.001</v>
      </c>
      <c r="R171" s="181">
        <f>Q171*H171</f>
        <v>0.186</v>
      </c>
      <c r="S171" s="181">
        <v>0</v>
      </c>
      <c r="T171" s="18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3" t="s">
        <v>812</v>
      </c>
      <c r="AT171" s="183" t="s">
        <v>337</v>
      </c>
      <c r="AU171" s="183" t="s">
        <v>85</v>
      </c>
      <c r="AY171" s="19" t="s">
        <v>123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9" t="s">
        <v>83</v>
      </c>
      <c r="BK171" s="184">
        <f>ROUND(I171*H171,2)</f>
        <v>0</v>
      </c>
      <c r="BL171" s="19" t="s">
        <v>563</v>
      </c>
      <c r="BM171" s="183" t="s">
        <v>438</v>
      </c>
    </row>
    <row r="172" s="13" customFormat="1">
      <c r="A172" s="13"/>
      <c r="B172" s="190"/>
      <c r="C172" s="13"/>
      <c r="D172" s="191" t="s">
        <v>200</v>
      </c>
      <c r="E172" s="192" t="s">
        <v>1</v>
      </c>
      <c r="F172" s="193" t="s">
        <v>875</v>
      </c>
      <c r="G172" s="13"/>
      <c r="H172" s="194">
        <v>186</v>
      </c>
      <c r="I172" s="195"/>
      <c r="J172" s="13"/>
      <c r="K172" s="13"/>
      <c r="L172" s="190"/>
      <c r="M172" s="196"/>
      <c r="N172" s="197"/>
      <c r="O172" s="197"/>
      <c r="P172" s="197"/>
      <c r="Q172" s="197"/>
      <c r="R172" s="197"/>
      <c r="S172" s="197"/>
      <c r="T172" s="19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2" t="s">
        <v>200</v>
      </c>
      <c r="AU172" s="192" t="s">
        <v>85</v>
      </c>
      <c r="AV172" s="13" t="s">
        <v>85</v>
      </c>
      <c r="AW172" s="13" t="s">
        <v>31</v>
      </c>
      <c r="AX172" s="13" t="s">
        <v>75</v>
      </c>
      <c r="AY172" s="192" t="s">
        <v>123</v>
      </c>
    </row>
    <row r="173" s="14" customFormat="1">
      <c r="A173" s="14"/>
      <c r="B173" s="199"/>
      <c r="C173" s="14"/>
      <c r="D173" s="191" t="s">
        <v>200</v>
      </c>
      <c r="E173" s="200" t="s">
        <v>1</v>
      </c>
      <c r="F173" s="201" t="s">
        <v>203</v>
      </c>
      <c r="G173" s="14"/>
      <c r="H173" s="202">
        <v>186</v>
      </c>
      <c r="I173" s="203"/>
      <c r="J173" s="14"/>
      <c r="K173" s="14"/>
      <c r="L173" s="199"/>
      <c r="M173" s="204"/>
      <c r="N173" s="205"/>
      <c r="O173" s="205"/>
      <c r="P173" s="205"/>
      <c r="Q173" s="205"/>
      <c r="R173" s="205"/>
      <c r="S173" s="205"/>
      <c r="T173" s="206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0" t="s">
        <v>200</v>
      </c>
      <c r="AU173" s="200" t="s">
        <v>85</v>
      </c>
      <c r="AV173" s="14" t="s">
        <v>141</v>
      </c>
      <c r="AW173" s="14" t="s">
        <v>31</v>
      </c>
      <c r="AX173" s="14" t="s">
        <v>83</v>
      </c>
      <c r="AY173" s="200" t="s">
        <v>123</v>
      </c>
    </row>
    <row r="174" s="2" customFormat="1" ht="16.5" customHeight="1">
      <c r="A174" s="38"/>
      <c r="B174" s="171"/>
      <c r="C174" s="172" t="s">
        <v>7</v>
      </c>
      <c r="D174" s="172" t="s">
        <v>126</v>
      </c>
      <c r="E174" s="173" t="s">
        <v>876</v>
      </c>
      <c r="F174" s="174" t="s">
        <v>877</v>
      </c>
      <c r="G174" s="175" t="s">
        <v>441</v>
      </c>
      <c r="H174" s="176">
        <v>19</v>
      </c>
      <c r="I174" s="177"/>
      <c r="J174" s="178">
        <f>ROUND(I174*H174,2)</f>
        <v>0</v>
      </c>
      <c r="K174" s="174" t="s">
        <v>1</v>
      </c>
      <c r="L174" s="39"/>
      <c r="M174" s="179" t="s">
        <v>1</v>
      </c>
      <c r="N174" s="180" t="s">
        <v>40</v>
      </c>
      <c r="O174" s="77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83" t="s">
        <v>563</v>
      </c>
      <c r="AT174" s="183" t="s">
        <v>126</v>
      </c>
      <c r="AU174" s="183" t="s">
        <v>85</v>
      </c>
      <c r="AY174" s="19" t="s">
        <v>123</v>
      </c>
      <c r="BE174" s="184">
        <f>IF(N174="základní",J174,0)</f>
        <v>0</v>
      </c>
      <c r="BF174" s="184">
        <f>IF(N174="snížená",J174,0)</f>
        <v>0</v>
      </c>
      <c r="BG174" s="184">
        <f>IF(N174="zákl. přenesená",J174,0)</f>
        <v>0</v>
      </c>
      <c r="BH174" s="184">
        <f>IF(N174="sníž. přenesená",J174,0)</f>
        <v>0</v>
      </c>
      <c r="BI174" s="184">
        <f>IF(N174="nulová",J174,0)</f>
        <v>0</v>
      </c>
      <c r="BJ174" s="19" t="s">
        <v>83</v>
      </c>
      <c r="BK174" s="184">
        <f>ROUND(I174*H174,2)</f>
        <v>0</v>
      </c>
      <c r="BL174" s="19" t="s">
        <v>563</v>
      </c>
      <c r="BM174" s="183" t="s">
        <v>449</v>
      </c>
    </row>
    <row r="175" s="2" customFormat="1" ht="16.5" customHeight="1">
      <c r="A175" s="38"/>
      <c r="B175" s="171"/>
      <c r="C175" s="222" t="s">
        <v>321</v>
      </c>
      <c r="D175" s="222" t="s">
        <v>337</v>
      </c>
      <c r="E175" s="223" t="s">
        <v>878</v>
      </c>
      <c r="F175" s="224" t="s">
        <v>879</v>
      </c>
      <c r="G175" s="225" t="s">
        <v>441</v>
      </c>
      <c r="H175" s="226">
        <v>14</v>
      </c>
      <c r="I175" s="227"/>
      <c r="J175" s="228">
        <f>ROUND(I175*H175,2)</f>
        <v>0</v>
      </c>
      <c r="K175" s="224" t="s">
        <v>130</v>
      </c>
      <c r="L175" s="229"/>
      <c r="M175" s="230" t="s">
        <v>1</v>
      </c>
      <c r="N175" s="231" t="s">
        <v>40</v>
      </c>
      <c r="O175" s="77"/>
      <c r="P175" s="181">
        <f>O175*H175</f>
        <v>0</v>
      </c>
      <c r="Q175" s="181">
        <v>0.00023000000000000001</v>
      </c>
      <c r="R175" s="181">
        <f>Q175*H175</f>
        <v>0.0032200000000000002</v>
      </c>
      <c r="S175" s="181">
        <v>0</v>
      </c>
      <c r="T175" s="18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3" t="s">
        <v>812</v>
      </c>
      <c r="AT175" s="183" t="s">
        <v>337</v>
      </c>
      <c r="AU175" s="183" t="s">
        <v>85</v>
      </c>
      <c r="AY175" s="19" t="s">
        <v>123</v>
      </c>
      <c r="BE175" s="184">
        <f>IF(N175="základní",J175,0)</f>
        <v>0</v>
      </c>
      <c r="BF175" s="184">
        <f>IF(N175="snížená",J175,0)</f>
        <v>0</v>
      </c>
      <c r="BG175" s="184">
        <f>IF(N175="zákl. přenesená",J175,0)</f>
        <v>0</v>
      </c>
      <c r="BH175" s="184">
        <f>IF(N175="sníž. přenesená",J175,0)</f>
        <v>0</v>
      </c>
      <c r="BI175" s="184">
        <f>IF(N175="nulová",J175,0)</f>
        <v>0</v>
      </c>
      <c r="BJ175" s="19" t="s">
        <v>83</v>
      </c>
      <c r="BK175" s="184">
        <f>ROUND(I175*H175,2)</f>
        <v>0</v>
      </c>
      <c r="BL175" s="19" t="s">
        <v>563</v>
      </c>
      <c r="BM175" s="183" t="s">
        <v>458</v>
      </c>
    </row>
    <row r="176" s="2" customFormat="1" ht="16.5" customHeight="1">
      <c r="A176" s="38"/>
      <c r="B176" s="171"/>
      <c r="C176" s="222" t="s">
        <v>327</v>
      </c>
      <c r="D176" s="222" t="s">
        <v>337</v>
      </c>
      <c r="E176" s="223" t="s">
        <v>880</v>
      </c>
      <c r="F176" s="224" t="s">
        <v>881</v>
      </c>
      <c r="G176" s="225" t="s">
        <v>441</v>
      </c>
      <c r="H176" s="226">
        <v>5</v>
      </c>
      <c r="I176" s="227"/>
      <c r="J176" s="228">
        <f>ROUND(I176*H176,2)</f>
        <v>0</v>
      </c>
      <c r="K176" s="224" t="s">
        <v>130</v>
      </c>
      <c r="L176" s="229"/>
      <c r="M176" s="230" t="s">
        <v>1</v>
      </c>
      <c r="N176" s="231" t="s">
        <v>40</v>
      </c>
      <c r="O176" s="77"/>
      <c r="P176" s="181">
        <f>O176*H176</f>
        <v>0</v>
      </c>
      <c r="Q176" s="181">
        <v>0.00016000000000000001</v>
      </c>
      <c r="R176" s="181">
        <f>Q176*H176</f>
        <v>0.00080000000000000004</v>
      </c>
      <c r="S176" s="181">
        <v>0</v>
      </c>
      <c r="T176" s="18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83" t="s">
        <v>812</v>
      </c>
      <c r="AT176" s="183" t="s">
        <v>337</v>
      </c>
      <c r="AU176" s="183" t="s">
        <v>85</v>
      </c>
      <c r="AY176" s="19" t="s">
        <v>123</v>
      </c>
      <c r="BE176" s="184">
        <f>IF(N176="základní",J176,0)</f>
        <v>0</v>
      </c>
      <c r="BF176" s="184">
        <f>IF(N176="snížená",J176,0)</f>
        <v>0</v>
      </c>
      <c r="BG176" s="184">
        <f>IF(N176="zákl. přenesená",J176,0)</f>
        <v>0</v>
      </c>
      <c r="BH176" s="184">
        <f>IF(N176="sníž. přenesená",J176,0)</f>
        <v>0</v>
      </c>
      <c r="BI176" s="184">
        <f>IF(N176="nulová",J176,0)</f>
        <v>0</v>
      </c>
      <c r="BJ176" s="19" t="s">
        <v>83</v>
      </c>
      <c r="BK176" s="184">
        <f>ROUND(I176*H176,2)</f>
        <v>0</v>
      </c>
      <c r="BL176" s="19" t="s">
        <v>563</v>
      </c>
      <c r="BM176" s="183" t="s">
        <v>468</v>
      </c>
    </row>
    <row r="177" s="2" customFormat="1" ht="37.8" customHeight="1">
      <c r="A177" s="38"/>
      <c r="B177" s="171"/>
      <c r="C177" s="172" t="s">
        <v>331</v>
      </c>
      <c r="D177" s="172" t="s">
        <v>126</v>
      </c>
      <c r="E177" s="173" t="s">
        <v>882</v>
      </c>
      <c r="F177" s="174" t="s">
        <v>883</v>
      </c>
      <c r="G177" s="175" t="s">
        <v>231</v>
      </c>
      <c r="H177" s="176">
        <v>40</v>
      </c>
      <c r="I177" s="177"/>
      <c r="J177" s="178">
        <f>ROUND(I177*H177,2)</f>
        <v>0</v>
      </c>
      <c r="K177" s="174" t="s">
        <v>1</v>
      </c>
      <c r="L177" s="39"/>
      <c r="M177" s="179" t="s">
        <v>1</v>
      </c>
      <c r="N177" s="180" t="s">
        <v>40</v>
      </c>
      <c r="O177" s="77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83" t="s">
        <v>563</v>
      </c>
      <c r="AT177" s="183" t="s">
        <v>126</v>
      </c>
      <c r="AU177" s="183" t="s">
        <v>85</v>
      </c>
      <c r="AY177" s="19" t="s">
        <v>123</v>
      </c>
      <c r="BE177" s="184">
        <f>IF(N177="základní",J177,0)</f>
        <v>0</v>
      </c>
      <c r="BF177" s="184">
        <f>IF(N177="snížená",J177,0)</f>
        <v>0</v>
      </c>
      <c r="BG177" s="184">
        <f>IF(N177="zákl. přenesená",J177,0)</f>
        <v>0</v>
      </c>
      <c r="BH177" s="184">
        <f>IF(N177="sníž. přenesená",J177,0)</f>
        <v>0</v>
      </c>
      <c r="BI177" s="184">
        <f>IF(N177="nulová",J177,0)</f>
        <v>0</v>
      </c>
      <c r="BJ177" s="19" t="s">
        <v>83</v>
      </c>
      <c r="BK177" s="184">
        <f>ROUND(I177*H177,2)</f>
        <v>0</v>
      </c>
      <c r="BL177" s="19" t="s">
        <v>563</v>
      </c>
      <c r="BM177" s="183" t="s">
        <v>478</v>
      </c>
    </row>
    <row r="178" s="2" customFormat="1" ht="24.15" customHeight="1">
      <c r="A178" s="38"/>
      <c r="B178" s="171"/>
      <c r="C178" s="222" t="s">
        <v>336</v>
      </c>
      <c r="D178" s="222" t="s">
        <v>337</v>
      </c>
      <c r="E178" s="223" t="s">
        <v>884</v>
      </c>
      <c r="F178" s="224" t="s">
        <v>885</v>
      </c>
      <c r="G178" s="225" t="s">
        <v>231</v>
      </c>
      <c r="H178" s="226">
        <v>46</v>
      </c>
      <c r="I178" s="227"/>
      <c r="J178" s="228">
        <f>ROUND(I178*H178,2)</f>
        <v>0</v>
      </c>
      <c r="K178" s="224" t="s">
        <v>130</v>
      </c>
      <c r="L178" s="229"/>
      <c r="M178" s="230" t="s">
        <v>1</v>
      </c>
      <c r="N178" s="231" t="s">
        <v>40</v>
      </c>
      <c r="O178" s="77"/>
      <c r="P178" s="181">
        <f>O178*H178</f>
        <v>0</v>
      </c>
      <c r="Q178" s="181">
        <v>0.00012</v>
      </c>
      <c r="R178" s="181">
        <f>Q178*H178</f>
        <v>0.0055199999999999997</v>
      </c>
      <c r="S178" s="181">
        <v>0</v>
      </c>
      <c r="T178" s="18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3" t="s">
        <v>812</v>
      </c>
      <c r="AT178" s="183" t="s">
        <v>337</v>
      </c>
      <c r="AU178" s="183" t="s">
        <v>85</v>
      </c>
      <c r="AY178" s="19" t="s">
        <v>123</v>
      </c>
      <c r="BE178" s="184">
        <f>IF(N178="základní",J178,0)</f>
        <v>0</v>
      </c>
      <c r="BF178" s="184">
        <f>IF(N178="snížená",J178,0)</f>
        <v>0</v>
      </c>
      <c r="BG178" s="184">
        <f>IF(N178="zákl. přenesená",J178,0)</f>
        <v>0</v>
      </c>
      <c r="BH178" s="184">
        <f>IF(N178="sníž. přenesená",J178,0)</f>
        <v>0</v>
      </c>
      <c r="BI178" s="184">
        <f>IF(N178="nulová",J178,0)</f>
        <v>0</v>
      </c>
      <c r="BJ178" s="19" t="s">
        <v>83</v>
      </c>
      <c r="BK178" s="184">
        <f>ROUND(I178*H178,2)</f>
        <v>0</v>
      </c>
      <c r="BL178" s="19" t="s">
        <v>563</v>
      </c>
      <c r="BM178" s="183" t="s">
        <v>488</v>
      </c>
    </row>
    <row r="179" s="13" customFormat="1">
      <c r="A179" s="13"/>
      <c r="B179" s="190"/>
      <c r="C179" s="13"/>
      <c r="D179" s="191" t="s">
        <v>200</v>
      </c>
      <c r="E179" s="192" t="s">
        <v>1</v>
      </c>
      <c r="F179" s="193" t="s">
        <v>886</v>
      </c>
      <c r="G179" s="13"/>
      <c r="H179" s="194">
        <v>46</v>
      </c>
      <c r="I179" s="195"/>
      <c r="J179" s="13"/>
      <c r="K179" s="13"/>
      <c r="L179" s="190"/>
      <c r="M179" s="196"/>
      <c r="N179" s="197"/>
      <c r="O179" s="197"/>
      <c r="P179" s="197"/>
      <c r="Q179" s="197"/>
      <c r="R179" s="197"/>
      <c r="S179" s="197"/>
      <c r="T179" s="19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2" t="s">
        <v>200</v>
      </c>
      <c r="AU179" s="192" t="s">
        <v>85</v>
      </c>
      <c r="AV179" s="13" t="s">
        <v>85</v>
      </c>
      <c r="AW179" s="13" t="s">
        <v>31</v>
      </c>
      <c r="AX179" s="13" t="s">
        <v>75</v>
      </c>
      <c r="AY179" s="192" t="s">
        <v>123</v>
      </c>
    </row>
    <row r="180" s="14" customFormat="1">
      <c r="A180" s="14"/>
      <c r="B180" s="199"/>
      <c r="C180" s="14"/>
      <c r="D180" s="191" t="s">
        <v>200</v>
      </c>
      <c r="E180" s="200" t="s">
        <v>1</v>
      </c>
      <c r="F180" s="201" t="s">
        <v>203</v>
      </c>
      <c r="G180" s="14"/>
      <c r="H180" s="202">
        <v>46</v>
      </c>
      <c r="I180" s="203"/>
      <c r="J180" s="14"/>
      <c r="K180" s="14"/>
      <c r="L180" s="199"/>
      <c r="M180" s="204"/>
      <c r="N180" s="205"/>
      <c r="O180" s="205"/>
      <c r="P180" s="205"/>
      <c r="Q180" s="205"/>
      <c r="R180" s="205"/>
      <c r="S180" s="205"/>
      <c r="T180" s="206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0" t="s">
        <v>200</v>
      </c>
      <c r="AU180" s="200" t="s">
        <v>85</v>
      </c>
      <c r="AV180" s="14" t="s">
        <v>141</v>
      </c>
      <c r="AW180" s="14" t="s">
        <v>31</v>
      </c>
      <c r="AX180" s="14" t="s">
        <v>83</v>
      </c>
      <c r="AY180" s="200" t="s">
        <v>123</v>
      </c>
    </row>
    <row r="181" s="2" customFormat="1" ht="37.8" customHeight="1">
      <c r="A181" s="38"/>
      <c r="B181" s="171"/>
      <c r="C181" s="172" t="s">
        <v>342</v>
      </c>
      <c r="D181" s="172" t="s">
        <v>126</v>
      </c>
      <c r="E181" s="173" t="s">
        <v>887</v>
      </c>
      <c r="F181" s="174" t="s">
        <v>888</v>
      </c>
      <c r="G181" s="175" t="s">
        <v>231</v>
      </c>
      <c r="H181" s="176">
        <v>370</v>
      </c>
      <c r="I181" s="177"/>
      <c r="J181" s="178">
        <f>ROUND(I181*H181,2)</f>
        <v>0</v>
      </c>
      <c r="K181" s="174" t="s">
        <v>1</v>
      </c>
      <c r="L181" s="39"/>
      <c r="M181" s="179" t="s">
        <v>1</v>
      </c>
      <c r="N181" s="180" t="s">
        <v>40</v>
      </c>
      <c r="O181" s="77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83" t="s">
        <v>563</v>
      </c>
      <c r="AT181" s="183" t="s">
        <v>126</v>
      </c>
      <c r="AU181" s="183" t="s">
        <v>85</v>
      </c>
      <c r="AY181" s="19" t="s">
        <v>123</v>
      </c>
      <c r="BE181" s="184">
        <f>IF(N181="základní",J181,0)</f>
        <v>0</v>
      </c>
      <c r="BF181" s="184">
        <f>IF(N181="snížená",J181,0)</f>
        <v>0</v>
      </c>
      <c r="BG181" s="184">
        <f>IF(N181="zákl. přenesená",J181,0)</f>
        <v>0</v>
      </c>
      <c r="BH181" s="184">
        <f>IF(N181="sníž. přenesená",J181,0)</f>
        <v>0</v>
      </c>
      <c r="BI181" s="184">
        <f>IF(N181="nulová",J181,0)</f>
        <v>0</v>
      </c>
      <c r="BJ181" s="19" t="s">
        <v>83</v>
      </c>
      <c r="BK181" s="184">
        <f>ROUND(I181*H181,2)</f>
        <v>0</v>
      </c>
      <c r="BL181" s="19" t="s">
        <v>563</v>
      </c>
      <c r="BM181" s="183" t="s">
        <v>502</v>
      </c>
    </row>
    <row r="182" s="2" customFormat="1" ht="24.15" customHeight="1">
      <c r="A182" s="38"/>
      <c r="B182" s="171"/>
      <c r="C182" s="222" t="s">
        <v>348</v>
      </c>
      <c r="D182" s="222" t="s">
        <v>337</v>
      </c>
      <c r="E182" s="223" t="s">
        <v>889</v>
      </c>
      <c r="F182" s="224" t="s">
        <v>890</v>
      </c>
      <c r="G182" s="225" t="s">
        <v>231</v>
      </c>
      <c r="H182" s="226">
        <v>425.5</v>
      </c>
      <c r="I182" s="227"/>
      <c r="J182" s="228">
        <f>ROUND(I182*H182,2)</f>
        <v>0</v>
      </c>
      <c r="K182" s="224" t="s">
        <v>130</v>
      </c>
      <c r="L182" s="229"/>
      <c r="M182" s="230" t="s">
        <v>1</v>
      </c>
      <c r="N182" s="231" t="s">
        <v>40</v>
      </c>
      <c r="O182" s="77"/>
      <c r="P182" s="181">
        <f>O182*H182</f>
        <v>0</v>
      </c>
      <c r="Q182" s="181">
        <v>0.00089999999999999998</v>
      </c>
      <c r="R182" s="181">
        <f>Q182*H182</f>
        <v>0.38295000000000001</v>
      </c>
      <c r="S182" s="181">
        <v>0</v>
      </c>
      <c r="T182" s="18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83" t="s">
        <v>812</v>
      </c>
      <c r="AT182" s="183" t="s">
        <v>337</v>
      </c>
      <c r="AU182" s="183" t="s">
        <v>85</v>
      </c>
      <c r="AY182" s="19" t="s">
        <v>123</v>
      </c>
      <c r="BE182" s="184">
        <f>IF(N182="základní",J182,0)</f>
        <v>0</v>
      </c>
      <c r="BF182" s="184">
        <f>IF(N182="snížená",J182,0)</f>
        <v>0</v>
      </c>
      <c r="BG182" s="184">
        <f>IF(N182="zákl. přenesená",J182,0)</f>
        <v>0</v>
      </c>
      <c r="BH182" s="184">
        <f>IF(N182="sníž. přenesená",J182,0)</f>
        <v>0</v>
      </c>
      <c r="BI182" s="184">
        <f>IF(N182="nulová",J182,0)</f>
        <v>0</v>
      </c>
      <c r="BJ182" s="19" t="s">
        <v>83</v>
      </c>
      <c r="BK182" s="184">
        <f>ROUND(I182*H182,2)</f>
        <v>0</v>
      </c>
      <c r="BL182" s="19" t="s">
        <v>563</v>
      </c>
      <c r="BM182" s="183" t="s">
        <v>515</v>
      </c>
    </row>
    <row r="183" s="13" customFormat="1">
      <c r="A183" s="13"/>
      <c r="B183" s="190"/>
      <c r="C183" s="13"/>
      <c r="D183" s="191" t="s">
        <v>200</v>
      </c>
      <c r="E183" s="192" t="s">
        <v>1</v>
      </c>
      <c r="F183" s="193" t="s">
        <v>891</v>
      </c>
      <c r="G183" s="13"/>
      <c r="H183" s="194">
        <v>425.5</v>
      </c>
      <c r="I183" s="195"/>
      <c r="J183" s="13"/>
      <c r="K183" s="13"/>
      <c r="L183" s="190"/>
      <c r="M183" s="196"/>
      <c r="N183" s="197"/>
      <c r="O183" s="197"/>
      <c r="P183" s="197"/>
      <c r="Q183" s="197"/>
      <c r="R183" s="197"/>
      <c r="S183" s="197"/>
      <c r="T183" s="19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2" t="s">
        <v>200</v>
      </c>
      <c r="AU183" s="192" t="s">
        <v>85</v>
      </c>
      <c r="AV183" s="13" t="s">
        <v>85</v>
      </c>
      <c r="AW183" s="13" t="s">
        <v>31</v>
      </c>
      <c r="AX183" s="13" t="s">
        <v>75</v>
      </c>
      <c r="AY183" s="192" t="s">
        <v>123</v>
      </c>
    </row>
    <row r="184" s="14" customFormat="1">
      <c r="A184" s="14"/>
      <c r="B184" s="199"/>
      <c r="C184" s="14"/>
      <c r="D184" s="191" t="s">
        <v>200</v>
      </c>
      <c r="E184" s="200" t="s">
        <v>1</v>
      </c>
      <c r="F184" s="201" t="s">
        <v>203</v>
      </c>
      <c r="G184" s="14"/>
      <c r="H184" s="202">
        <v>425.5</v>
      </c>
      <c r="I184" s="203"/>
      <c r="J184" s="14"/>
      <c r="K184" s="14"/>
      <c r="L184" s="199"/>
      <c r="M184" s="204"/>
      <c r="N184" s="205"/>
      <c r="O184" s="205"/>
      <c r="P184" s="205"/>
      <c r="Q184" s="205"/>
      <c r="R184" s="205"/>
      <c r="S184" s="205"/>
      <c r="T184" s="206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0" t="s">
        <v>200</v>
      </c>
      <c r="AU184" s="200" t="s">
        <v>85</v>
      </c>
      <c r="AV184" s="14" t="s">
        <v>141</v>
      </c>
      <c r="AW184" s="14" t="s">
        <v>31</v>
      </c>
      <c r="AX184" s="14" t="s">
        <v>83</v>
      </c>
      <c r="AY184" s="200" t="s">
        <v>123</v>
      </c>
    </row>
    <row r="185" s="2" customFormat="1" ht="21.75" customHeight="1">
      <c r="A185" s="38"/>
      <c r="B185" s="171"/>
      <c r="C185" s="172" t="s">
        <v>352</v>
      </c>
      <c r="D185" s="172" t="s">
        <v>126</v>
      </c>
      <c r="E185" s="173" t="s">
        <v>892</v>
      </c>
      <c r="F185" s="174" t="s">
        <v>893</v>
      </c>
      <c r="G185" s="175" t="s">
        <v>441</v>
      </c>
      <c r="H185" s="176">
        <v>71</v>
      </c>
      <c r="I185" s="177"/>
      <c r="J185" s="178">
        <f>ROUND(I185*H185,2)</f>
        <v>0</v>
      </c>
      <c r="K185" s="174" t="s">
        <v>1</v>
      </c>
      <c r="L185" s="39"/>
      <c r="M185" s="179" t="s">
        <v>1</v>
      </c>
      <c r="N185" s="180" t="s">
        <v>40</v>
      </c>
      <c r="O185" s="77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3" t="s">
        <v>563</v>
      </c>
      <c r="AT185" s="183" t="s">
        <v>126</v>
      </c>
      <c r="AU185" s="183" t="s">
        <v>85</v>
      </c>
      <c r="AY185" s="19" t="s">
        <v>123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9" t="s">
        <v>83</v>
      </c>
      <c r="BK185" s="184">
        <f>ROUND(I185*H185,2)</f>
        <v>0</v>
      </c>
      <c r="BL185" s="19" t="s">
        <v>563</v>
      </c>
      <c r="BM185" s="183" t="s">
        <v>526</v>
      </c>
    </row>
    <row r="186" s="2" customFormat="1" ht="16.5" customHeight="1">
      <c r="A186" s="38"/>
      <c r="B186" s="171"/>
      <c r="C186" s="172" t="s">
        <v>356</v>
      </c>
      <c r="D186" s="172" t="s">
        <v>126</v>
      </c>
      <c r="E186" s="173" t="s">
        <v>894</v>
      </c>
      <c r="F186" s="174" t="s">
        <v>895</v>
      </c>
      <c r="G186" s="175" t="s">
        <v>441</v>
      </c>
      <c r="H186" s="176">
        <v>5</v>
      </c>
      <c r="I186" s="177"/>
      <c r="J186" s="178">
        <f>ROUND(I186*H186,2)</f>
        <v>0</v>
      </c>
      <c r="K186" s="174" t="s">
        <v>1</v>
      </c>
      <c r="L186" s="39"/>
      <c r="M186" s="179" t="s">
        <v>1</v>
      </c>
      <c r="N186" s="180" t="s">
        <v>40</v>
      </c>
      <c r="O186" s="77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3" t="s">
        <v>563</v>
      </c>
      <c r="AT186" s="183" t="s">
        <v>126</v>
      </c>
      <c r="AU186" s="183" t="s">
        <v>85</v>
      </c>
      <c r="AY186" s="19" t="s">
        <v>123</v>
      </c>
      <c r="BE186" s="184">
        <f>IF(N186="základní",J186,0)</f>
        <v>0</v>
      </c>
      <c r="BF186" s="184">
        <f>IF(N186="snížená",J186,0)</f>
        <v>0</v>
      </c>
      <c r="BG186" s="184">
        <f>IF(N186="zákl. přenesená",J186,0)</f>
        <v>0</v>
      </c>
      <c r="BH186" s="184">
        <f>IF(N186="sníž. přenesená",J186,0)</f>
        <v>0</v>
      </c>
      <c r="BI186" s="184">
        <f>IF(N186="nulová",J186,0)</f>
        <v>0</v>
      </c>
      <c r="BJ186" s="19" t="s">
        <v>83</v>
      </c>
      <c r="BK186" s="184">
        <f>ROUND(I186*H186,2)</f>
        <v>0</v>
      </c>
      <c r="BL186" s="19" t="s">
        <v>563</v>
      </c>
      <c r="BM186" s="183" t="s">
        <v>536</v>
      </c>
    </row>
    <row r="187" s="2" customFormat="1" ht="24.15" customHeight="1">
      <c r="A187" s="38"/>
      <c r="B187" s="171"/>
      <c r="C187" s="172" t="s">
        <v>361</v>
      </c>
      <c r="D187" s="172" t="s">
        <v>126</v>
      </c>
      <c r="E187" s="173" t="s">
        <v>896</v>
      </c>
      <c r="F187" s="174" t="s">
        <v>897</v>
      </c>
      <c r="G187" s="175" t="s">
        <v>441</v>
      </c>
      <c r="H187" s="176">
        <v>5</v>
      </c>
      <c r="I187" s="177"/>
      <c r="J187" s="178">
        <f>ROUND(I187*H187,2)</f>
        <v>0</v>
      </c>
      <c r="K187" s="174" t="s">
        <v>1</v>
      </c>
      <c r="L187" s="39"/>
      <c r="M187" s="179" t="s">
        <v>1</v>
      </c>
      <c r="N187" s="180" t="s">
        <v>40</v>
      </c>
      <c r="O187" s="77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83" t="s">
        <v>563</v>
      </c>
      <c r="AT187" s="183" t="s">
        <v>126</v>
      </c>
      <c r="AU187" s="183" t="s">
        <v>85</v>
      </c>
      <c r="AY187" s="19" t="s">
        <v>123</v>
      </c>
      <c r="BE187" s="184">
        <f>IF(N187="základní",J187,0)</f>
        <v>0</v>
      </c>
      <c r="BF187" s="184">
        <f>IF(N187="snížená",J187,0)</f>
        <v>0</v>
      </c>
      <c r="BG187" s="184">
        <f>IF(N187="zákl. přenesená",J187,0)</f>
        <v>0</v>
      </c>
      <c r="BH187" s="184">
        <f>IF(N187="sníž. přenesená",J187,0)</f>
        <v>0</v>
      </c>
      <c r="BI187" s="184">
        <f>IF(N187="nulová",J187,0)</f>
        <v>0</v>
      </c>
      <c r="BJ187" s="19" t="s">
        <v>83</v>
      </c>
      <c r="BK187" s="184">
        <f>ROUND(I187*H187,2)</f>
        <v>0</v>
      </c>
      <c r="BL187" s="19" t="s">
        <v>563</v>
      </c>
      <c r="BM187" s="183" t="s">
        <v>546</v>
      </c>
    </row>
    <row r="188" s="2" customFormat="1" ht="16.5" customHeight="1">
      <c r="A188" s="38"/>
      <c r="B188" s="171"/>
      <c r="C188" s="172" t="s">
        <v>367</v>
      </c>
      <c r="D188" s="172" t="s">
        <v>126</v>
      </c>
      <c r="E188" s="173" t="s">
        <v>898</v>
      </c>
      <c r="F188" s="174" t="s">
        <v>899</v>
      </c>
      <c r="G188" s="175" t="s">
        <v>441</v>
      </c>
      <c r="H188" s="176">
        <v>5</v>
      </c>
      <c r="I188" s="177"/>
      <c r="J188" s="178">
        <f>ROUND(I188*H188,2)</f>
        <v>0</v>
      </c>
      <c r="K188" s="174" t="s">
        <v>1</v>
      </c>
      <c r="L188" s="39"/>
      <c r="M188" s="179" t="s">
        <v>1</v>
      </c>
      <c r="N188" s="180" t="s">
        <v>40</v>
      </c>
      <c r="O188" s="77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83" t="s">
        <v>563</v>
      </c>
      <c r="AT188" s="183" t="s">
        <v>126</v>
      </c>
      <c r="AU188" s="183" t="s">
        <v>85</v>
      </c>
      <c r="AY188" s="19" t="s">
        <v>123</v>
      </c>
      <c r="BE188" s="184">
        <f>IF(N188="základní",J188,0)</f>
        <v>0</v>
      </c>
      <c r="BF188" s="184">
        <f>IF(N188="snížená",J188,0)</f>
        <v>0</v>
      </c>
      <c r="BG188" s="184">
        <f>IF(N188="zákl. přenesená",J188,0)</f>
        <v>0</v>
      </c>
      <c r="BH188" s="184">
        <f>IF(N188="sníž. přenesená",J188,0)</f>
        <v>0</v>
      </c>
      <c r="BI188" s="184">
        <f>IF(N188="nulová",J188,0)</f>
        <v>0</v>
      </c>
      <c r="BJ188" s="19" t="s">
        <v>83</v>
      </c>
      <c r="BK188" s="184">
        <f>ROUND(I188*H188,2)</f>
        <v>0</v>
      </c>
      <c r="BL188" s="19" t="s">
        <v>563</v>
      </c>
      <c r="BM188" s="183" t="s">
        <v>555</v>
      </c>
    </row>
    <row r="189" s="2" customFormat="1" ht="24.15" customHeight="1">
      <c r="A189" s="38"/>
      <c r="B189" s="171"/>
      <c r="C189" s="172" t="s">
        <v>388</v>
      </c>
      <c r="D189" s="172" t="s">
        <v>126</v>
      </c>
      <c r="E189" s="173" t="s">
        <v>900</v>
      </c>
      <c r="F189" s="174" t="s">
        <v>901</v>
      </c>
      <c r="G189" s="175" t="s">
        <v>441</v>
      </c>
      <c r="H189" s="176">
        <v>5</v>
      </c>
      <c r="I189" s="177"/>
      <c r="J189" s="178">
        <f>ROUND(I189*H189,2)</f>
        <v>0</v>
      </c>
      <c r="K189" s="174" t="s">
        <v>1</v>
      </c>
      <c r="L189" s="39"/>
      <c r="M189" s="179" t="s">
        <v>1</v>
      </c>
      <c r="N189" s="180" t="s">
        <v>40</v>
      </c>
      <c r="O189" s="77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3" t="s">
        <v>563</v>
      </c>
      <c r="AT189" s="183" t="s">
        <v>126</v>
      </c>
      <c r="AU189" s="183" t="s">
        <v>85</v>
      </c>
      <c r="AY189" s="19" t="s">
        <v>123</v>
      </c>
      <c r="BE189" s="184">
        <f>IF(N189="základní",J189,0)</f>
        <v>0</v>
      </c>
      <c r="BF189" s="184">
        <f>IF(N189="snížená",J189,0)</f>
        <v>0</v>
      </c>
      <c r="BG189" s="184">
        <f>IF(N189="zákl. přenesená",J189,0)</f>
        <v>0</v>
      </c>
      <c r="BH189" s="184">
        <f>IF(N189="sníž. přenesená",J189,0)</f>
        <v>0</v>
      </c>
      <c r="BI189" s="184">
        <f>IF(N189="nulová",J189,0)</f>
        <v>0</v>
      </c>
      <c r="BJ189" s="19" t="s">
        <v>83</v>
      </c>
      <c r="BK189" s="184">
        <f>ROUND(I189*H189,2)</f>
        <v>0</v>
      </c>
      <c r="BL189" s="19" t="s">
        <v>563</v>
      </c>
      <c r="BM189" s="183" t="s">
        <v>563</v>
      </c>
    </row>
    <row r="190" s="2" customFormat="1" ht="16.5" customHeight="1">
      <c r="A190" s="38"/>
      <c r="B190" s="171"/>
      <c r="C190" s="172" t="s">
        <v>394</v>
      </c>
      <c r="D190" s="172" t="s">
        <v>126</v>
      </c>
      <c r="E190" s="173" t="s">
        <v>902</v>
      </c>
      <c r="F190" s="174" t="s">
        <v>903</v>
      </c>
      <c r="G190" s="175" t="s">
        <v>441</v>
      </c>
      <c r="H190" s="176">
        <v>5</v>
      </c>
      <c r="I190" s="177"/>
      <c r="J190" s="178">
        <f>ROUND(I190*H190,2)</f>
        <v>0</v>
      </c>
      <c r="K190" s="174" t="s">
        <v>1</v>
      </c>
      <c r="L190" s="39"/>
      <c r="M190" s="179" t="s">
        <v>1</v>
      </c>
      <c r="N190" s="180" t="s">
        <v>40</v>
      </c>
      <c r="O190" s="77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83" t="s">
        <v>563</v>
      </c>
      <c r="AT190" s="183" t="s">
        <v>126</v>
      </c>
      <c r="AU190" s="183" t="s">
        <v>85</v>
      </c>
      <c r="AY190" s="19" t="s">
        <v>123</v>
      </c>
      <c r="BE190" s="184">
        <f>IF(N190="základní",J190,0)</f>
        <v>0</v>
      </c>
      <c r="BF190" s="184">
        <f>IF(N190="snížená",J190,0)</f>
        <v>0</v>
      </c>
      <c r="BG190" s="184">
        <f>IF(N190="zákl. přenesená",J190,0)</f>
        <v>0</v>
      </c>
      <c r="BH190" s="184">
        <f>IF(N190="sníž. přenesená",J190,0)</f>
        <v>0</v>
      </c>
      <c r="BI190" s="184">
        <f>IF(N190="nulová",J190,0)</f>
        <v>0</v>
      </c>
      <c r="BJ190" s="19" t="s">
        <v>83</v>
      </c>
      <c r="BK190" s="184">
        <f>ROUND(I190*H190,2)</f>
        <v>0</v>
      </c>
      <c r="BL190" s="19" t="s">
        <v>563</v>
      </c>
      <c r="BM190" s="183" t="s">
        <v>571</v>
      </c>
    </row>
    <row r="191" s="2" customFormat="1" ht="16.5" customHeight="1">
      <c r="A191" s="38"/>
      <c r="B191" s="171"/>
      <c r="C191" s="172" t="s">
        <v>401</v>
      </c>
      <c r="D191" s="172" t="s">
        <v>126</v>
      </c>
      <c r="E191" s="173" t="s">
        <v>904</v>
      </c>
      <c r="F191" s="174" t="s">
        <v>905</v>
      </c>
      <c r="G191" s="175" t="s">
        <v>441</v>
      </c>
      <c r="H191" s="176">
        <v>5</v>
      </c>
      <c r="I191" s="177"/>
      <c r="J191" s="178">
        <f>ROUND(I191*H191,2)</f>
        <v>0</v>
      </c>
      <c r="K191" s="174" t="s">
        <v>1</v>
      </c>
      <c r="L191" s="39"/>
      <c r="M191" s="179" t="s">
        <v>1</v>
      </c>
      <c r="N191" s="180" t="s">
        <v>40</v>
      </c>
      <c r="O191" s="77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83" t="s">
        <v>563</v>
      </c>
      <c r="AT191" s="183" t="s">
        <v>126</v>
      </c>
      <c r="AU191" s="183" t="s">
        <v>85</v>
      </c>
      <c r="AY191" s="19" t="s">
        <v>123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9" t="s">
        <v>83</v>
      </c>
      <c r="BK191" s="184">
        <f>ROUND(I191*H191,2)</f>
        <v>0</v>
      </c>
      <c r="BL191" s="19" t="s">
        <v>563</v>
      </c>
      <c r="BM191" s="183" t="s">
        <v>581</v>
      </c>
    </row>
    <row r="192" s="2" customFormat="1" ht="24.15" customHeight="1">
      <c r="A192" s="38"/>
      <c r="B192" s="171"/>
      <c r="C192" s="172" t="s">
        <v>406</v>
      </c>
      <c r="D192" s="172" t="s">
        <v>126</v>
      </c>
      <c r="E192" s="173" t="s">
        <v>906</v>
      </c>
      <c r="F192" s="174" t="s">
        <v>907</v>
      </c>
      <c r="G192" s="175" t="s">
        <v>441</v>
      </c>
      <c r="H192" s="176">
        <v>1</v>
      </c>
      <c r="I192" s="177"/>
      <c r="J192" s="178">
        <f>ROUND(I192*H192,2)</f>
        <v>0</v>
      </c>
      <c r="K192" s="174" t="s">
        <v>1</v>
      </c>
      <c r="L192" s="39"/>
      <c r="M192" s="179" t="s">
        <v>1</v>
      </c>
      <c r="N192" s="180" t="s">
        <v>40</v>
      </c>
      <c r="O192" s="77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83" t="s">
        <v>563</v>
      </c>
      <c r="AT192" s="183" t="s">
        <v>126</v>
      </c>
      <c r="AU192" s="183" t="s">
        <v>85</v>
      </c>
      <c r="AY192" s="19" t="s">
        <v>123</v>
      </c>
      <c r="BE192" s="184">
        <f>IF(N192="základní",J192,0)</f>
        <v>0</v>
      </c>
      <c r="BF192" s="184">
        <f>IF(N192="snížená",J192,0)</f>
        <v>0</v>
      </c>
      <c r="BG192" s="184">
        <f>IF(N192="zákl. přenesená",J192,0)</f>
        <v>0</v>
      </c>
      <c r="BH192" s="184">
        <f>IF(N192="sníž. přenesená",J192,0)</f>
        <v>0</v>
      </c>
      <c r="BI192" s="184">
        <f>IF(N192="nulová",J192,0)</f>
        <v>0</v>
      </c>
      <c r="BJ192" s="19" t="s">
        <v>83</v>
      </c>
      <c r="BK192" s="184">
        <f>ROUND(I192*H192,2)</f>
        <v>0</v>
      </c>
      <c r="BL192" s="19" t="s">
        <v>563</v>
      </c>
      <c r="BM192" s="183" t="s">
        <v>589</v>
      </c>
    </row>
    <row r="193" s="2" customFormat="1" ht="24.15" customHeight="1">
      <c r="A193" s="38"/>
      <c r="B193" s="171"/>
      <c r="C193" s="172" t="s">
        <v>412</v>
      </c>
      <c r="D193" s="172" t="s">
        <v>126</v>
      </c>
      <c r="E193" s="173" t="s">
        <v>908</v>
      </c>
      <c r="F193" s="174" t="s">
        <v>909</v>
      </c>
      <c r="G193" s="175" t="s">
        <v>441</v>
      </c>
      <c r="H193" s="176">
        <v>6</v>
      </c>
      <c r="I193" s="177"/>
      <c r="J193" s="178">
        <f>ROUND(I193*H193,2)</f>
        <v>0</v>
      </c>
      <c r="K193" s="174" t="s">
        <v>1</v>
      </c>
      <c r="L193" s="39"/>
      <c r="M193" s="179" t="s">
        <v>1</v>
      </c>
      <c r="N193" s="180" t="s">
        <v>40</v>
      </c>
      <c r="O193" s="77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83" t="s">
        <v>563</v>
      </c>
      <c r="AT193" s="183" t="s">
        <v>126</v>
      </c>
      <c r="AU193" s="183" t="s">
        <v>85</v>
      </c>
      <c r="AY193" s="19" t="s">
        <v>123</v>
      </c>
      <c r="BE193" s="184">
        <f>IF(N193="základní",J193,0)</f>
        <v>0</v>
      </c>
      <c r="BF193" s="184">
        <f>IF(N193="snížená",J193,0)</f>
        <v>0</v>
      </c>
      <c r="BG193" s="184">
        <f>IF(N193="zákl. přenesená",J193,0)</f>
        <v>0</v>
      </c>
      <c r="BH193" s="184">
        <f>IF(N193="sníž. přenesená",J193,0)</f>
        <v>0</v>
      </c>
      <c r="BI193" s="184">
        <f>IF(N193="nulová",J193,0)</f>
        <v>0</v>
      </c>
      <c r="BJ193" s="19" t="s">
        <v>83</v>
      </c>
      <c r="BK193" s="184">
        <f>ROUND(I193*H193,2)</f>
        <v>0</v>
      </c>
      <c r="BL193" s="19" t="s">
        <v>563</v>
      </c>
      <c r="BM193" s="183" t="s">
        <v>597</v>
      </c>
    </row>
    <row r="194" s="2" customFormat="1" ht="16.5" customHeight="1">
      <c r="A194" s="38"/>
      <c r="B194" s="171"/>
      <c r="C194" s="172" t="s">
        <v>418</v>
      </c>
      <c r="D194" s="172" t="s">
        <v>126</v>
      </c>
      <c r="E194" s="173" t="s">
        <v>910</v>
      </c>
      <c r="F194" s="174" t="s">
        <v>911</v>
      </c>
      <c r="G194" s="175" t="s">
        <v>129</v>
      </c>
      <c r="H194" s="176">
        <v>1</v>
      </c>
      <c r="I194" s="177"/>
      <c r="J194" s="178">
        <f>ROUND(I194*H194,2)</f>
        <v>0</v>
      </c>
      <c r="K194" s="174" t="s">
        <v>1</v>
      </c>
      <c r="L194" s="39"/>
      <c r="M194" s="179" t="s">
        <v>1</v>
      </c>
      <c r="N194" s="180" t="s">
        <v>40</v>
      </c>
      <c r="O194" s="77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83" t="s">
        <v>563</v>
      </c>
      <c r="AT194" s="183" t="s">
        <v>126</v>
      </c>
      <c r="AU194" s="183" t="s">
        <v>85</v>
      </c>
      <c r="AY194" s="19" t="s">
        <v>123</v>
      </c>
      <c r="BE194" s="184">
        <f>IF(N194="základní",J194,0)</f>
        <v>0</v>
      </c>
      <c r="BF194" s="184">
        <f>IF(N194="snížená",J194,0)</f>
        <v>0</v>
      </c>
      <c r="BG194" s="184">
        <f>IF(N194="zákl. přenesená",J194,0)</f>
        <v>0</v>
      </c>
      <c r="BH194" s="184">
        <f>IF(N194="sníž. přenesená",J194,0)</f>
        <v>0</v>
      </c>
      <c r="BI194" s="184">
        <f>IF(N194="nulová",J194,0)</f>
        <v>0</v>
      </c>
      <c r="BJ194" s="19" t="s">
        <v>83</v>
      </c>
      <c r="BK194" s="184">
        <f>ROUND(I194*H194,2)</f>
        <v>0</v>
      </c>
      <c r="BL194" s="19" t="s">
        <v>563</v>
      </c>
      <c r="BM194" s="183" t="s">
        <v>607</v>
      </c>
    </row>
    <row r="195" s="2" customFormat="1" ht="16.5" customHeight="1">
      <c r="A195" s="38"/>
      <c r="B195" s="171"/>
      <c r="C195" s="172" t="s">
        <v>425</v>
      </c>
      <c r="D195" s="172" t="s">
        <v>126</v>
      </c>
      <c r="E195" s="173" t="s">
        <v>912</v>
      </c>
      <c r="F195" s="174" t="s">
        <v>913</v>
      </c>
      <c r="G195" s="175" t="s">
        <v>129</v>
      </c>
      <c r="H195" s="176">
        <v>1</v>
      </c>
      <c r="I195" s="177"/>
      <c r="J195" s="178">
        <f>ROUND(I195*H195,2)</f>
        <v>0</v>
      </c>
      <c r="K195" s="174" t="s">
        <v>1</v>
      </c>
      <c r="L195" s="39"/>
      <c r="M195" s="179" t="s">
        <v>1</v>
      </c>
      <c r="N195" s="180" t="s">
        <v>40</v>
      </c>
      <c r="O195" s="77"/>
      <c r="P195" s="181">
        <f>O195*H195</f>
        <v>0</v>
      </c>
      <c r="Q195" s="181">
        <v>0</v>
      </c>
      <c r="R195" s="181">
        <f>Q195*H195</f>
        <v>0</v>
      </c>
      <c r="S195" s="181">
        <v>0</v>
      </c>
      <c r="T195" s="18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83" t="s">
        <v>563</v>
      </c>
      <c r="AT195" s="183" t="s">
        <v>126</v>
      </c>
      <c r="AU195" s="183" t="s">
        <v>85</v>
      </c>
      <c r="AY195" s="19" t="s">
        <v>123</v>
      </c>
      <c r="BE195" s="184">
        <f>IF(N195="základní",J195,0)</f>
        <v>0</v>
      </c>
      <c r="BF195" s="184">
        <f>IF(N195="snížená",J195,0)</f>
        <v>0</v>
      </c>
      <c r="BG195" s="184">
        <f>IF(N195="zákl. přenesená",J195,0)</f>
        <v>0</v>
      </c>
      <c r="BH195" s="184">
        <f>IF(N195="sníž. přenesená",J195,0)</f>
        <v>0</v>
      </c>
      <c r="BI195" s="184">
        <f>IF(N195="nulová",J195,0)</f>
        <v>0</v>
      </c>
      <c r="BJ195" s="19" t="s">
        <v>83</v>
      </c>
      <c r="BK195" s="184">
        <f>ROUND(I195*H195,2)</f>
        <v>0</v>
      </c>
      <c r="BL195" s="19" t="s">
        <v>563</v>
      </c>
      <c r="BM195" s="183" t="s">
        <v>617</v>
      </c>
    </row>
    <row r="196" s="12" customFormat="1" ht="22.8" customHeight="1">
      <c r="A196" s="12"/>
      <c r="B196" s="158"/>
      <c r="C196" s="12"/>
      <c r="D196" s="159" t="s">
        <v>74</v>
      </c>
      <c r="E196" s="169" t="s">
        <v>914</v>
      </c>
      <c r="F196" s="169" t="s">
        <v>915</v>
      </c>
      <c r="G196" s="12"/>
      <c r="H196" s="12"/>
      <c r="I196" s="161"/>
      <c r="J196" s="170">
        <f>BK196</f>
        <v>0</v>
      </c>
      <c r="K196" s="12"/>
      <c r="L196" s="158"/>
      <c r="M196" s="163"/>
      <c r="N196" s="164"/>
      <c r="O196" s="164"/>
      <c r="P196" s="165">
        <f>SUM(P197:P261)</f>
        <v>0</v>
      </c>
      <c r="Q196" s="164"/>
      <c r="R196" s="165">
        <f>SUM(R197:R261)</f>
        <v>65.962620150000006</v>
      </c>
      <c r="S196" s="164"/>
      <c r="T196" s="166">
        <f>SUM(T197:T261)</f>
        <v>34.880000000000003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159" t="s">
        <v>137</v>
      </c>
      <c r="AT196" s="167" t="s">
        <v>74</v>
      </c>
      <c r="AU196" s="167" t="s">
        <v>83</v>
      </c>
      <c r="AY196" s="159" t="s">
        <v>123</v>
      </c>
      <c r="BK196" s="168">
        <f>SUM(BK197:BK261)</f>
        <v>0</v>
      </c>
    </row>
    <row r="197" s="2" customFormat="1" ht="24.15" customHeight="1">
      <c r="A197" s="38"/>
      <c r="B197" s="171"/>
      <c r="C197" s="172" t="s">
        <v>433</v>
      </c>
      <c r="D197" s="172" t="s">
        <v>126</v>
      </c>
      <c r="E197" s="173" t="s">
        <v>916</v>
      </c>
      <c r="F197" s="174" t="s">
        <v>917</v>
      </c>
      <c r="G197" s="175" t="s">
        <v>918</v>
      </c>
      <c r="H197" s="176">
        <v>0.28000000000000003</v>
      </c>
      <c r="I197" s="177"/>
      <c r="J197" s="178">
        <f>ROUND(I197*H197,2)</f>
        <v>0</v>
      </c>
      <c r="K197" s="174" t="s">
        <v>1</v>
      </c>
      <c r="L197" s="39"/>
      <c r="M197" s="179" t="s">
        <v>1</v>
      </c>
      <c r="N197" s="180" t="s">
        <v>40</v>
      </c>
      <c r="O197" s="77"/>
      <c r="P197" s="181">
        <f>O197*H197</f>
        <v>0</v>
      </c>
      <c r="Q197" s="181">
        <v>0.0088000000000000005</v>
      </c>
      <c r="R197" s="181">
        <f>Q197*H197</f>
        <v>0.0024640000000000005</v>
      </c>
      <c r="S197" s="181">
        <v>0</v>
      </c>
      <c r="T197" s="18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83" t="s">
        <v>563</v>
      </c>
      <c r="AT197" s="183" t="s">
        <v>126</v>
      </c>
      <c r="AU197" s="183" t="s">
        <v>85</v>
      </c>
      <c r="AY197" s="19" t="s">
        <v>123</v>
      </c>
      <c r="BE197" s="184">
        <f>IF(N197="základní",J197,0)</f>
        <v>0</v>
      </c>
      <c r="BF197" s="184">
        <f>IF(N197="snížená",J197,0)</f>
        <v>0</v>
      </c>
      <c r="BG197" s="184">
        <f>IF(N197="zákl. přenesená",J197,0)</f>
        <v>0</v>
      </c>
      <c r="BH197" s="184">
        <f>IF(N197="sníž. přenesená",J197,0)</f>
        <v>0</v>
      </c>
      <c r="BI197" s="184">
        <f>IF(N197="nulová",J197,0)</f>
        <v>0</v>
      </c>
      <c r="BJ197" s="19" t="s">
        <v>83</v>
      </c>
      <c r="BK197" s="184">
        <f>ROUND(I197*H197,2)</f>
        <v>0</v>
      </c>
      <c r="BL197" s="19" t="s">
        <v>563</v>
      </c>
      <c r="BM197" s="183" t="s">
        <v>626</v>
      </c>
    </row>
    <row r="198" s="2" customFormat="1" ht="24.15" customHeight="1">
      <c r="A198" s="38"/>
      <c r="B198" s="171"/>
      <c r="C198" s="172" t="s">
        <v>438</v>
      </c>
      <c r="D198" s="172" t="s">
        <v>126</v>
      </c>
      <c r="E198" s="173" t="s">
        <v>919</v>
      </c>
      <c r="F198" s="174" t="s">
        <v>920</v>
      </c>
      <c r="G198" s="175" t="s">
        <v>256</v>
      </c>
      <c r="H198" s="176">
        <v>7.7999999999999998</v>
      </c>
      <c r="I198" s="177"/>
      <c r="J198" s="178">
        <f>ROUND(I198*H198,2)</f>
        <v>0</v>
      </c>
      <c r="K198" s="174" t="s">
        <v>1</v>
      </c>
      <c r="L198" s="39"/>
      <c r="M198" s="179" t="s">
        <v>1</v>
      </c>
      <c r="N198" s="180" t="s">
        <v>40</v>
      </c>
      <c r="O198" s="77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83" t="s">
        <v>563</v>
      </c>
      <c r="AT198" s="183" t="s">
        <v>126</v>
      </c>
      <c r="AU198" s="183" t="s">
        <v>85</v>
      </c>
      <c r="AY198" s="19" t="s">
        <v>123</v>
      </c>
      <c r="BE198" s="184">
        <f>IF(N198="základní",J198,0)</f>
        <v>0</v>
      </c>
      <c r="BF198" s="184">
        <f>IF(N198="snížená",J198,0)</f>
        <v>0</v>
      </c>
      <c r="BG198" s="184">
        <f>IF(N198="zákl. přenesená",J198,0)</f>
        <v>0</v>
      </c>
      <c r="BH198" s="184">
        <f>IF(N198="sníž. přenesená",J198,0)</f>
        <v>0</v>
      </c>
      <c r="BI198" s="184">
        <f>IF(N198="nulová",J198,0)</f>
        <v>0</v>
      </c>
      <c r="BJ198" s="19" t="s">
        <v>83</v>
      </c>
      <c r="BK198" s="184">
        <f>ROUND(I198*H198,2)</f>
        <v>0</v>
      </c>
      <c r="BL198" s="19" t="s">
        <v>563</v>
      </c>
      <c r="BM198" s="183" t="s">
        <v>636</v>
      </c>
    </row>
    <row r="199" s="15" customFormat="1">
      <c r="A199" s="15"/>
      <c r="B199" s="207"/>
      <c r="C199" s="15"/>
      <c r="D199" s="191" t="s">
        <v>200</v>
      </c>
      <c r="E199" s="208" t="s">
        <v>1</v>
      </c>
      <c r="F199" s="209" t="s">
        <v>921</v>
      </c>
      <c r="G199" s="15"/>
      <c r="H199" s="208" t="s">
        <v>1</v>
      </c>
      <c r="I199" s="210"/>
      <c r="J199" s="15"/>
      <c r="K199" s="15"/>
      <c r="L199" s="207"/>
      <c r="M199" s="211"/>
      <c r="N199" s="212"/>
      <c r="O199" s="212"/>
      <c r="P199" s="212"/>
      <c r="Q199" s="212"/>
      <c r="R199" s="212"/>
      <c r="S199" s="212"/>
      <c r="T199" s="21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08" t="s">
        <v>200</v>
      </c>
      <c r="AU199" s="208" t="s">
        <v>85</v>
      </c>
      <c r="AV199" s="15" t="s">
        <v>83</v>
      </c>
      <c r="AW199" s="15" t="s">
        <v>31</v>
      </c>
      <c r="AX199" s="15" t="s">
        <v>75</v>
      </c>
      <c r="AY199" s="208" t="s">
        <v>123</v>
      </c>
    </row>
    <row r="200" s="13" customFormat="1">
      <c r="A200" s="13"/>
      <c r="B200" s="190"/>
      <c r="C200" s="13"/>
      <c r="D200" s="191" t="s">
        <v>200</v>
      </c>
      <c r="E200" s="192" t="s">
        <v>1</v>
      </c>
      <c r="F200" s="193" t="s">
        <v>922</v>
      </c>
      <c r="G200" s="13"/>
      <c r="H200" s="194">
        <v>1.8</v>
      </c>
      <c r="I200" s="195"/>
      <c r="J200" s="13"/>
      <c r="K200" s="13"/>
      <c r="L200" s="190"/>
      <c r="M200" s="196"/>
      <c r="N200" s="197"/>
      <c r="O200" s="197"/>
      <c r="P200" s="197"/>
      <c r="Q200" s="197"/>
      <c r="R200" s="197"/>
      <c r="S200" s="197"/>
      <c r="T200" s="19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2" t="s">
        <v>200</v>
      </c>
      <c r="AU200" s="192" t="s">
        <v>85</v>
      </c>
      <c r="AV200" s="13" t="s">
        <v>85</v>
      </c>
      <c r="AW200" s="13" t="s">
        <v>31</v>
      </c>
      <c r="AX200" s="13" t="s">
        <v>75</v>
      </c>
      <c r="AY200" s="192" t="s">
        <v>123</v>
      </c>
    </row>
    <row r="201" s="15" customFormat="1">
      <c r="A201" s="15"/>
      <c r="B201" s="207"/>
      <c r="C201" s="15"/>
      <c r="D201" s="191" t="s">
        <v>200</v>
      </c>
      <c r="E201" s="208" t="s">
        <v>1</v>
      </c>
      <c r="F201" s="209" t="s">
        <v>923</v>
      </c>
      <c r="G201" s="15"/>
      <c r="H201" s="208" t="s">
        <v>1</v>
      </c>
      <c r="I201" s="210"/>
      <c r="J201" s="15"/>
      <c r="K201" s="15"/>
      <c r="L201" s="207"/>
      <c r="M201" s="211"/>
      <c r="N201" s="212"/>
      <c r="O201" s="212"/>
      <c r="P201" s="212"/>
      <c r="Q201" s="212"/>
      <c r="R201" s="212"/>
      <c r="S201" s="212"/>
      <c r="T201" s="213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08" t="s">
        <v>200</v>
      </c>
      <c r="AU201" s="208" t="s">
        <v>85</v>
      </c>
      <c r="AV201" s="15" t="s">
        <v>83</v>
      </c>
      <c r="AW201" s="15" t="s">
        <v>31</v>
      </c>
      <c r="AX201" s="15" t="s">
        <v>75</v>
      </c>
      <c r="AY201" s="208" t="s">
        <v>123</v>
      </c>
    </row>
    <row r="202" s="13" customFormat="1">
      <c r="A202" s="13"/>
      <c r="B202" s="190"/>
      <c r="C202" s="13"/>
      <c r="D202" s="191" t="s">
        <v>200</v>
      </c>
      <c r="E202" s="192" t="s">
        <v>1</v>
      </c>
      <c r="F202" s="193" t="s">
        <v>924</v>
      </c>
      <c r="G202" s="13"/>
      <c r="H202" s="194">
        <v>6</v>
      </c>
      <c r="I202" s="195"/>
      <c r="J202" s="13"/>
      <c r="K202" s="13"/>
      <c r="L202" s="190"/>
      <c r="M202" s="196"/>
      <c r="N202" s="197"/>
      <c r="O202" s="197"/>
      <c r="P202" s="197"/>
      <c r="Q202" s="197"/>
      <c r="R202" s="197"/>
      <c r="S202" s="197"/>
      <c r="T202" s="19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92" t="s">
        <v>200</v>
      </c>
      <c r="AU202" s="192" t="s">
        <v>85</v>
      </c>
      <c r="AV202" s="13" t="s">
        <v>85</v>
      </c>
      <c r="AW202" s="13" t="s">
        <v>31</v>
      </c>
      <c r="AX202" s="13" t="s">
        <v>75</v>
      </c>
      <c r="AY202" s="192" t="s">
        <v>123</v>
      </c>
    </row>
    <row r="203" s="14" customFormat="1">
      <c r="A203" s="14"/>
      <c r="B203" s="199"/>
      <c r="C203" s="14"/>
      <c r="D203" s="191" t="s">
        <v>200</v>
      </c>
      <c r="E203" s="200" t="s">
        <v>1</v>
      </c>
      <c r="F203" s="201" t="s">
        <v>203</v>
      </c>
      <c r="G203" s="14"/>
      <c r="H203" s="202">
        <v>7.7999999999999998</v>
      </c>
      <c r="I203" s="203"/>
      <c r="J203" s="14"/>
      <c r="K203" s="14"/>
      <c r="L203" s="199"/>
      <c r="M203" s="204"/>
      <c r="N203" s="205"/>
      <c r="O203" s="205"/>
      <c r="P203" s="205"/>
      <c r="Q203" s="205"/>
      <c r="R203" s="205"/>
      <c r="S203" s="205"/>
      <c r="T203" s="206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0" t="s">
        <v>200</v>
      </c>
      <c r="AU203" s="200" t="s">
        <v>85</v>
      </c>
      <c r="AV203" s="14" t="s">
        <v>141</v>
      </c>
      <c r="AW203" s="14" t="s">
        <v>31</v>
      </c>
      <c r="AX203" s="14" t="s">
        <v>83</v>
      </c>
      <c r="AY203" s="200" t="s">
        <v>123</v>
      </c>
    </row>
    <row r="204" s="2" customFormat="1" ht="24.15" customHeight="1">
      <c r="A204" s="38"/>
      <c r="B204" s="171"/>
      <c r="C204" s="172" t="s">
        <v>444</v>
      </c>
      <c r="D204" s="172" t="s">
        <v>126</v>
      </c>
      <c r="E204" s="173" t="s">
        <v>925</v>
      </c>
      <c r="F204" s="174" t="s">
        <v>926</v>
      </c>
      <c r="G204" s="175" t="s">
        <v>231</v>
      </c>
      <c r="H204" s="176">
        <v>175</v>
      </c>
      <c r="I204" s="177"/>
      <c r="J204" s="178">
        <f>ROUND(I204*H204,2)</f>
        <v>0</v>
      </c>
      <c r="K204" s="174" t="s">
        <v>1</v>
      </c>
      <c r="L204" s="39"/>
      <c r="M204" s="179" t="s">
        <v>1</v>
      </c>
      <c r="N204" s="180" t="s">
        <v>40</v>
      </c>
      <c r="O204" s="77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83" t="s">
        <v>563</v>
      </c>
      <c r="AT204" s="183" t="s">
        <v>126</v>
      </c>
      <c r="AU204" s="183" t="s">
        <v>85</v>
      </c>
      <c r="AY204" s="19" t="s">
        <v>123</v>
      </c>
      <c r="BE204" s="184">
        <f>IF(N204="základní",J204,0)</f>
        <v>0</v>
      </c>
      <c r="BF204" s="184">
        <f>IF(N204="snížená",J204,0)</f>
        <v>0</v>
      </c>
      <c r="BG204" s="184">
        <f>IF(N204="zákl. přenesená",J204,0)</f>
        <v>0</v>
      </c>
      <c r="BH204" s="184">
        <f>IF(N204="sníž. přenesená",J204,0)</f>
        <v>0</v>
      </c>
      <c r="BI204" s="184">
        <f>IF(N204="nulová",J204,0)</f>
        <v>0</v>
      </c>
      <c r="BJ204" s="19" t="s">
        <v>83</v>
      </c>
      <c r="BK204" s="184">
        <f>ROUND(I204*H204,2)</f>
        <v>0</v>
      </c>
      <c r="BL204" s="19" t="s">
        <v>563</v>
      </c>
      <c r="BM204" s="183" t="s">
        <v>650</v>
      </c>
    </row>
    <row r="205" s="2" customFormat="1" ht="24.15" customHeight="1">
      <c r="A205" s="38"/>
      <c r="B205" s="171"/>
      <c r="C205" s="172" t="s">
        <v>449</v>
      </c>
      <c r="D205" s="172" t="s">
        <v>126</v>
      </c>
      <c r="E205" s="173" t="s">
        <v>927</v>
      </c>
      <c r="F205" s="174" t="s">
        <v>928</v>
      </c>
      <c r="G205" s="175" t="s">
        <v>231</v>
      </c>
      <c r="H205" s="176">
        <v>50</v>
      </c>
      <c r="I205" s="177"/>
      <c r="J205" s="178">
        <f>ROUND(I205*H205,2)</f>
        <v>0</v>
      </c>
      <c r="K205" s="174" t="s">
        <v>1</v>
      </c>
      <c r="L205" s="39"/>
      <c r="M205" s="179" t="s">
        <v>1</v>
      </c>
      <c r="N205" s="180" t="s">
        <v>40</v>
      </c>
      <c r="O205" s="77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83" t="s">
        <v>563</v>
      </c>
      <c r="AT205" s="183" t="s">
        <v>126</v>
      </c>
      <c r="AU205" s="183" t="s">
        <v>85</v>
      </c>
      <c r="AY205" s="19" t="s">
        <v>123</v>
      </c>
      <c r="BE205" s="184">
        <f>IF(N205="základní",J205,0)</f>
        <v>0</v>
      </c>
      <c r="BF205" s="184">
        <f>IF(N205="snížená",J205,0)</f>
        <v>0</v>
      </c>
      <c r="BG205" s="184">
        <f>IF(N205="zákl. přenesená",J205,0)</f>
        <v>0</v>
      </c>
      <c r="BH205" s="184">
        <f>IF(N205="sníž. přenesená",J205,0)</f>
        <v>0</v>
      </c>
      <c r="BI205" s="184">
        <f>IF(N205="nulová",J205,0)</f>
        <v>0</v>
      </c>
      <c r="BJ205" s="19" t="s">
        <v>83</v>
      </c>
      <c r="BK205" s="184">
        <f>ROUND(I205*H205,2)</f>
        <v>0</v>
      </c>
      <c r="BL205" s="19" t="s">
        <v>563</v>
      </c>
      <c r="BM205" s="183" t="s">
        <v>662</v>
      </c>
    </row>
    <row r="206" s="2" customFormat="1" ht="24.15" customHeight="1">
      <c r="A206" s="38"/>
      <c r="B206" s="171"/>
      <c r="C206" s="172" t="s">
        <v>453</v>
      </c>
      <c r="D206" s="172" t="s">
        <v>126</v>
      </c>
      <c r="E206" s="173" t="s">
        <v>929</v>
      </c>
      <c r="F206" s="174" t="s">
        <v>930</v>
      </c>
      <c r="G206" s="175" t="s">
        <v>231</v>
      </c>
      <c r="H206" s="176">
        <v>40</v>
      </c>
      <c r="I206" s="177"/>
      <c r="J206" s="178">
        <f>ROUND(I206*H206,2)</f>
        <v>0</v>
      </c>
      <c r="K206" s="174" t="s">
        <v>1</v>
      </c>
      <c r="L206" s="39"/>
      <c r="M206" s="179" t="s">
        <v>1</v>
      </c>
      <c r="N206" s="180" t="s">
        <v>40</v>
      </c>
      <c r="O206" s="77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3" t="s">
        <v>563</v>
      </c>
      <c r="AT206" s="183" t="s">
        <v>126</v>
      </c>
      <c r="AU206" s="183" t="s">
        <v>85</v>
      </c>
      <c r="AY206" s="19" t="s">
        <v>123</v>
      </c>
      <c r="BE206" s="184">
        <f>IF(N206="základní",J206,0)</f>
        <v>0</v>
      </c>
      <c r="BF206" s="184">
        <f>IF(N206="snížená",J206,0)</f>
        <v>0</v>
      </c>
      <c r="BG206" s="184">
        <f>IF(N206="zákl. přenesená",J206,0)</f>
        <v>0</v>
      </c>
      <c r="BH206" s="184">
        <f>IF(N206="sníž. přenesená",J206,0)</f>
        <v>0</v>
      </c>
      <c r="BI206" s="184">
        <f>IF(N206="nulová",J206,0)</f>
        <v>0</v>
      </c>
      <c r="BJ206" s="19" t="s">
        <v>83</v>
      </c>
      <c r="BK206" s="184">
        <f>ROUND(I206*H206,2)</f>
        <v>0</v>
      </c>
      <c r="BL206" s="19" t="s">
        <v>563</v>
      </c>
      <c r="BM206" s="183" t="s">
        <v>674</v>
      </c>
    </row>
    <row r="207" s="2" customFormat="1" ht="24.15" customHeight="1">
      <c r="A207" s="38"/>
      <c r="B207" s="171"/>
      <c r="C207" s="172" t="s">
        <v>458</v>
      </c>
      <c r="D207" s="172" t="s">
        <v>126</v>
      </c>
      <c r="E207" s="173" t="s">
        <v>931</v>
      </c>
      <c r="F207" s="174" t="s">
        <v>932</v>
      </c>
      <c r="G207" s="175" t="s">
        <v>231</v>
      </c>
      <c r="H207" s="176">
        <v>8</v>
      </c>
      <c r="I207" s="177"/>
      <c r="J207" s="178">
        <f>ROUND(I207*H207,2)</f>
        <v>0</v>
      </c>
      <c r="K207" s="174" t="s">
        <v>1</v>
      </c>
      <c r="L207" s="39"/>
      <c r="M207" s="179" t="s">
        <v>1</v>
      </c>
      <c r="N207" s="180" t="s">
        <v>40</v>
      </c>
      <c r="O207" s="77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83" t="s">
        <v>563</v>
      </c>
      <c r="AT207" s="183" t="s">
        <v>126</v>
      </c>
      <c r="AU207" s="183" t="s">
        <v>85</v>
      </c>
      <c r="AY207" s="19" t="s">
        <v>123</v>
      </c>
      <c r="BE207" s="184">
        <f>IF(N207="základní",J207,0)</f>
        <v>0</v>
      </c>
      <c r="BF207" s="184">
        <f>IF(N207="snížená",J207,0)</f>
        <v>0</v>
      </c>
      <c r="BG207" s="184">
        <f>IF(N207="zákl. přenesená",J207,0)</f>
        <v>0</v>
      </c>
      <c r="BH207" s="184">
        <f>IF(N207="sníž. přenesená",J207,0)</f>
        <v>0</v>
      </c>
      <c r="BI207" s="184">
        <f>IF(N207="nulová",J207,0)</f>
        <v>0</v>
      </c>
      <c r="BJ207" s="19" t="s">
        <v>83</v>
      </c>
      <c r="BK207" s="184">
        <f>ROUND(I207*H207,2)</f>
        <v>0</v>
      </c>
      <c r="BL207" s="19" t="s">
        <v>563</v>
      </c>
      <c r="BM207" s="183" t="s">
        <v>682</v>
      </c>
    </row>
    <row r="208" s="2" customFormat="1" ht="37.8" customHeight="1">
      <c r="A208" s="38"/>
      <c r="B208" s="171"/>
      <c r="C208" s="172" t="s">
        <v>463</v>
      </c>
      <c r="D208" s="172" t="s">
        <v>126</v>
      </c>
      <c r="E208" s="173" t="s">
        <v>933</v>
      </c>
      <c r="F208" s="174" t="s">
        <v>934</v>
      </c>
      <c r="G208" s="175" t="s">
        <v>256</v>
      </c>
      <c r="H208" s="176">
        <v>20.800000000000001</v>
      </c>
      <c r="I208" s="177"/>
      <c r="J208" s="178">
        <f>ROUND(I208*H208,2)</f>
        <v>0</v>
      </c>
      <c r="K208" s="174" t="s">
        <v>1</v>
      </c>
      <c r="L208" s="39"/>
      <c r="M208" s="179" t="s">
        <v>1</v>
      </c>
      <c r="N208" s="180" t="s">
        <v>40</v>
      </c>
      <c r="O208" s="77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3" t="s">
        <v>563</v>
      </c>
      <c r="AT208" s="183" t="s">
        <v>126</v>
      </c>
      <c r="AU208" s="183" t="s">
        <v>85</v>
      </c>
      <c r="AY208" s="19" t="s">
        <v>123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9" t="s">
        <v>83</v>
      </c>
      <c r="BK208" s="184">
        <f>ROUND(I208*H208,2)</f>
        <v>0</v>
      </c>
      <c r="BL208" s="19" t="s">
        <v>563</v>
      </c>
      <c r="BM208" s="183" t="s">
        <v>694</v>
      </c>
    </row>
    <row r="209" s="2" customFormat="1" ht="37.8" customHeight="1">
      <c r="A209" s="38"/>
      <c r="B209" s="171"/>
      <c r="C209" s="172" t="s">
        <v>468</v>
      </c>
      <c r="D209" s="172" t="s">
        <v>126</v>
      </c>
      <c r="E209" s="173" t="s">
        <v>935</v>
      </c>
      <c r="F209" s="174" t="s">
        <v>936</v>
      </c>
      <c r="G209" s="175" t="s">
        <v>256</v>
      </c>
      <c r="H209" s="176">
        <v>187.19999999999999</v>
      </c>
      <c r="I209" s="177"/>
      <c r="J209" s="178">
        <f>ROUND(I209*H209,2)</f>
        <v>0</v>
      </c>
      <c r="K209" s="174" t="s">
        <v>1</v>
      </c>
      <c r="L209" s="39"/>
      <c r="M209" s="179" t="s">
        <v>1</v>
      </c>
      <c r="N209" s="180" t="s">
        <v>40</v>
      </c>
      <c r="O209" s="77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83" t="s">
        <v>563</v>
      </c>
      <c r="AT209" s="183" t="s">
        <v>126</v>
      </c>
      <c r="AU209" s="183" t="s">
        <v>85</v>
      </c>
      <c r="AY209" s="19" t="s">
        <v>123</v>
      </c>
      <c r="BE209" s="184">
        <f>IF(N209="základní",J209,0)</f>
        <v>0</v>
      </c>
      <c r="BF209" s="184">
        <f>IF(N209="snížená",J209,0)</f>
        <v>0</v>
      </c>
      <c r="BG209" s="184">
        <f>IF(N209="zákl. přenesená",J209,0)</f>
        <v>0</v>
      </c>
      <c r="BH209" s="184">
        <f>IF(N209="sníž. přenesená",J209,0)</f>
        <v>0</v>
      </c>
      <c r="BI209" s="184">
        <f>IF(N209="nulová",J209,0)</f>
        <v>0</v>
      </c>
      <c r="BJ209" s="19" t="s">
        <v>83</v>
      </c>
      <c r="BK209" s="184">
        <f>ROUND(I209*H209,2)</f>
        <v>0</v>
      </c>
      <c r="BL209" s="19" t="s">
        <v>563</v>
      </c>
      <c r="BM209" s="183" t="s">
        <v>704</v>
      </c>
    </row>
    <row r="210" s="13" customFormat="1">
      <c r="A210" s="13"/>
      <c r="B210" s="190"/>
      <c r="C210" s="13"/>
      <c r="D210" s="191" t="s">
        <v>200</v>
      </c>
      <c r="E210" s="192" t="s">
        <v>1</v>
      </c>
      <c r="F210" s="193" t="s">
        <v>937</v>
      </c>
      <c r="G210" s="13"/>
      <c r="H210" s="194">
        <v>187.19999999999999</v>
      </c>
      <c r="I210" s="195"/>
      <c r="J210" s="13"/>
      <c r="K210" s="13"/>
      <c r="L210" s="190"/>
      <c r="M210" s="196"/>
      <c r="N210" s="197"/>
      <c r="O210" s="197"/>
      <c r="P210" s="197"/>
      <c r="Q210" s="197"/>
      <c r="R210" s="197"/>
      <c r="S210" s="197"/>
      <c r="T210" s="198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92" t="s">
        <v>200</v>
      </c>
      <c r="AU210" s="192" t="s">
        <v>85</v>
      </c>
      <c r="AV210" s="13" t="s">
        <v>85</v>
      </c>
      <c r="AW210" s="13" t="s">
        <v>31</v>
      </c>
      <c r="AX210" s="13" t="s">
        <v>75</v>
      </c>
      <c r="AY210" s="192" t="s">
        <v>123</v>
      </c>
    </row>
    <row r="211" s="14" customFormat="1">
      <c r="A211" s="14"/>
      <c r="B211" s="199"/>
      <c r="C211" s="14"/>
      <c r="D211" s="191" t="s">
        <v>200</v>
      </c>
      <c r="E211" s="200" t="s">
        <v>1</v>
      </c>
      <c r="F211" s="201" t="s">
        <v>203</v>
      </c>
      <c r="G211" s="14"/>
      <c r="H211" s="202">
        <v>187.19999999999999</v>
      </c>
      <c r="I211" s="203"/>
      <c r="J211" s="14"/>
      <c r="K211" s="14"/>
      <c r="L211" s="199"/>
      <c r="M211" s="204"/>
      <c r="N211" s="205"/>
      <c r="O211" s="205"/>
      <c r="P211" s="205"/>
      <c r="Q211" s="205"/>
      <c r="R211" s="205"/>
      <c r="S211" s="205"/>
      <c r="T211" s="20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0" t="s">
        <v>200</v>
      </c>
      <c r="AU211" s="200" t="s">
        <v>85</v>
      </c>
      <c r="AV211" s="14" t="s">
        <v>141</v>
      </c>
      <c r="AW211" s="14" t="s">
        <v>31</v>
      </c>
      <c r="AX211" s="14" t="s">
        <v>83</v>
      </c>
      <c r="AY211" s="200" t="s">
        <v>123</v>
      </c>
    </row>
    <row r="212" s="2" customFormat="1" ht="24.15" customHeight="1">
      <c r="A212" s="38"/>
      <c r="B212" s="171"/>
      <c r="C212" s="172" t="s">
        <v>473</v>
      </c>
      <c r="D212" s="172" t="s">
        <v>126</v>
      </c>
      <c r="E212" s="173" t="s">
        <v>938</v>
      </c>
      <c r="F212" s="174" t="s">
        <v>939</v>
      </c>
      <c r="G212" s="175" t="s">
        <v>324</v>
      </c>
      <c r="H212" s="176">
        <v>41.600000000000001</v>
      </c>
      <c r="I212" s="177"/>
      <c r="J212" s="178">
        <f>ROUND(I212*H212,2)</f>
        <v>0</v>
      </c>
      <c r="K212" s="174" t="s">
        <v>1</v>
      </c>
      <c r="L212" s="39"/>
      <c r="M212" s="179" t="s">
        <v>1</v>
      </c>
      <c r="N212" s="180" t="s">
        <v>40</v>
      </c>
      <c r="O212" s="77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83" t="s">
        <v>563</v>
      </c>
      <c r="AT212" s="183" t="s">
        <v>126</v>
      </c>
      <c r="AU212" s="183" t="s">
        <v>85</v>
      </c>
      <c r="AY212" s="19" t="s">
        <v>123</v>
      </c>
      <c r="BE212" s="184">
        <f>IF(N212="základní",J212,0)</f>
        <v>0</v>
      </c>
      <c r="BF212" s="184">
        <f>IF(N212="snížená",J212,0)</f>
        <v>0</v>
      </c>
      <c r="BG212" s="184">
        <f>IF(N212="zákl. přenesená",J212,0)</f>
        <v>0</v>
      </c>
      <c r="BH212" s="184">
        <f>IF(N212="sníž. přenesená",J212,0)</f>
        <v>0</v>
      </c>
      <c r="BI212" s="184">
        <f>IF(N212="nulová",J212,0)</f>
        <v>0</v>
      </c>
      <c r="BJ212" s="19" t="s">
        <v>83</v>
      </c>
      <c r="BK212" s="184">
        <f>ROUND(I212*H212,2)</f>
        <v>0</v>
      </c>
      <c r="BL212" s="19" t="s">
        <v>563</v>
      </c>
      <c r="BM212" s="183" t="s">
        <v>715</v>
      </c>
    </row>
    <row r="213" s="13" customFormat="1">
      <c r="A213" s="13"/>
      <c r="B213" s="190"/>
      <c r="C213" s="13"/>
      <c r="D213" s="191" t="s">
        <v>200</v>
      </c>
      <c r="E213" s="192" t="s">
        <v>1</v>
      </c>
      <c r="F213" s="193" t="s">
        <v>940</v>
      </c>
      <c r="G213" s="13"/>
      <c r="H213" s="194">
        <v>41.600000000000001</v>
      </c>
      <c r="I213" s="195"/>
      <c r="J213" s="13"/>
      <c r="K213" s="13"/>
      <c r="L213" s="190"/>
      <c r="M213" s="196"/>
      <c r="N213" s="197"/>
      <c r="O213" s="197"/>
      <c r="P213" s="197"/>
      <c r="Q213" s="197"/>
      <c r="R213" s="197"/>
      <c r="S213" s="197"/>
      <c r="T213" s="19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92" t="s">
        <v>200</v>
      </c>
      <c r="AU213" s="192" t="s">
        <v>85</v>
      </c>
      <c r="AV213" s="13" t="s">
        <v>85</v>
      </c>
      <c r="AW213" s="13" t="s">
        <v>31</v>
      </c>
      <c r="AX213" s="13" t="s">
        <v>75</v>
      </c>
      <c r="AY213" s="192" t="s">
        <v>123</v>
      </c>
    </row>
    <row r="214" s="14" customFormat="1">
      <c r="A214" s="14"/>
      <c r="B214" s="199"/>
      <c r="C214" s="14"/>
      <c r="D214" s="191" t="s">
        <v>200</v>
      </c>
      <c r="E214" s="200" t="s">
        <v>1</v>
      </c>
      <c r="F214" s="201" t="s">
        <v>203</v>
      </c>
      <c r="G214" s="14"/>
      <c r="H214" s="202">
        <v>41.600000000000001</v>
      </c>
      <c r="I214" s="203"/>
      <c r="J214" s="14"/>
      <c r="K214" s="14"/>
      <c r="L214" s="199"/>
      <c r="M214" s="204"/>
      <c r="N214" s="205"/>
      <c r="O214" s="205"/>
      <c r="P214" s="205"/>
      <c r="Q214" s="205"/>
      <c r="R214" s="205"/>
      <c r="S214" s="205"/>
      <c r="T214" s="206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0" t="s">
        <v>200</v>
      </c>
      <c r="AU214" s="200" t="s">
        <v>85</v>
      </c>
      <c r="AV214" s="14" t="s">
        <v>141</v>
      </c>
      <c r="AW214" s="14" t="s">
        <v>31</v>
      </c>
      <c r="AX214" s="14" t="s">
        <v>83</v>
      </c>
      <c r="AY214" s="200" t="s">
        <v>123</v>
      </c>
    </row>
    <row r="215" s="2" customFormat="1" ht="24.15" customHeight="1">
      <c r="A215" s="38"/>
      <c r="B215" s="171"/>
      <c r="C215" s="172" t="s">
        <v>478</v>
      </c>
      <c r="D215" s="172" t="s">
        <v>126</v>
      </c>
      <c r="E215" s="173" t="s">
        <v>941</v>
      </c>
      <c r="F215" s="174" t="s">
        <v>942</v>
      </c>
      <c r="G215" s="175" t="s">
        <v>256</v>
      </c>
      <c r="H215" s="176">
        <v>7</v>
      </c>
      <c r="I215" s="177"/>
      <c r="J215" s="178">
        <f>ROUND(I215*H215,2)</f>
        <v>0</v>
      </c>
      <c r="K215" s="174" t="s">
        <v>1</v>
      </c>
      <c r="L215" s="39"/>
      <c r="M215" s="179" t="s">
        <v>1</v>
      </c>
      <c r="N215" s="180" t="s">
        <v>40</v>
      </c>
      <c r="O215" s="77"/>
      <c r="P215" s="181">
        <f>O215*H215</f>
        <v>0</v>
      </c>
      <c r="Q215" s="181">
        <v>0</v>
      </c>
      <c r="R215" s="181">
        <f>Q215*H215</f>
        <v>0</v>
      </c>
      <c r="S215" s="181">
        <v>0</v>
      </c>
      <c r="T215" s="18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83" t="s">
        <v>563</v>
      </c>
      <c r="AT215" s="183" t="s">
        <v>126</v>
      </c>
      <c r="AU215" s="183" t="s">
        <v>85</v>
      </c>
      <c r="AY215" s="19" t="s">
        <v>123</v>
      </c>
      <c r="BE215" s="184">
        <f>IF(N215="základní",J215,0)</f>
        <v>0</v>
      </c>
      <c r="BF215" s="184">
        <f>IF(N215="snížená",J215,0)</f>
        <v>0</v>
      </c>
      <c r="BG215" s="184">
        <f>IF(N215="zákl. přenesená",J215,0)</f>
        <v>0</v>
      </c>
      <c r="BH215" s="184">
        <f>IF(N215="sníž. přenesená",J215,0)</f>
        <v>0</v>
      </c>
      <c r="BI215" s="184">
        <f>IF(N215="nulová",J215,0)</f>
        <v>0</v>
      </c>
      <c r="BJ215" s="19" t="s">
        <v>83</v>
      </c>
      <c r="BK215" s="184">
        <f>ROUND(I215*H215,2)</f>
        <v>0</v>
      </c>
      <c r="BL215" s="19" t="s">
        <v>563</v>
      </c>
      <c r="BM215" s="183" t="s">
        <v>728</v>
      </c>
    </row>
    <row r="216" s="15" customFormat="1">
      <c r="A216" s="15"/>
      <c r="B216" s="207"/>
      <c r="C216" s="15"/>
      <c r="D216" s="191" t="s">
        <v>200</v>
      </c>
      <c r="E216" s="208" t="s">
        <v>1</v>
      </c>
      <c r="F216" s="209" t="s">
        <v>943</v>
      </c>
      <c r="G216" s="15"/>
      <c r="H216" s="208" t="s">
        <v>1</v>
      </c>
      <c r="I216" s="210"/>
      <c r="J216" s="15"/>
      <c r="K216" s="15"/>
      <c r="L216" s="207"/>
      <c r="M216" s="211"/>
      <c r="N216" s="212"/>
      <c r="O216" s="212"/>
      <c r="P216" s="212"/>
      <c r="Q216" s="212"/>
      <c r="R216" s="212"/>
      <c r="S216" s="212"/>
      <c r="T216" s="213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08" t="s">
        <v>200</v>
      </c>
      <c r="AU216" s="208" t="s">
        <v>85</v>
      </c>
      <c r="AV216" s="15" t="s">
        <v>83</v>
      </c>
      <c r="AW216" s="15" t="s">
        <v>31</v>
      </c>
      <c r="AX216" s="15" t="s">
        <v>75</v>
      </c>
      <c r="AY216" s="208" t="s">
        <v>123</v>
      </c>
    </row>
    <row r="217" s="13" customFormat="1">
      <c r="A217" s="13"/>
      <c r="B217" s="190"/>
      <c r="C217" s="13"/>
      <c r="D217" s="191" t="s">
        <v>200</v>
      </c>
      <c r="E217" s="192" t="s">
        <v>1</v>
      </c>
      <c r="F217" s="193" t="s">
        <v>83</v>
      </c>
      <c r="G217" s="13"/>
      <c r="H217" s="194">
        <v>1</v>
      </c>
      <c r="I217" s="195"/>
      <c r="J217" s="13"/>
      <c r="K217" s="13"/>
      <c r="L217" s="190"/>
      <c r="M217" s="196"/>
      <c r="N217" s="197"/>
      <c r="O217" s="197"/>
      <c r="P217" s="197"/>
      <c r="Q217" s="197"/>
      <c r="R217" s="197"/>
      <c r="S217" s="197"/>
      <c r="T217" s="19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92" t="s">
        <v>200</v>
      </c>
      <c r="AU217" s="192" t="s">
        <v>85</v>
      </c>
      <c r="AV217" s="13" t="s">
        <v>85</v>
      </c>
      <c r="AW217" s="13" t="s">
        <v>31</v>
      </c>
      <c r="AX217" s="13" t="s">
        <v>75</v>
      </c>
      <c r="AY217" s="192" t="s">
        <v>123</v>
      </c>
    </row>
    <row r="218" s="15" customFormat="1">
      <c r="A218" s="15"/>
      <c r="B218" s="207"/>
      <c r="C218" s="15"/>
      <c r="D218" s="191" t="s">
        <v>200</v>
      </c>
      <c r="E218" s="208" t="s">
        <v>1</v>
      </c>
      <c r="F218" s="209" t="s">
        <v>923</v>
      </c>
      <c r="G218" s="15"/>
      <c r="H218" s="208" t="s">
        <v>1</v>
      </c>
      <c r="I218" s="210"/>
      <c r="J218" s="15"/>
      <c r="K218" s="15"/>
      <c r="L218" s="207"/>
      <c r="M218" s="211"/>
      <c r="N218" s="212"/>
      <c r="O218" s="212"/>
      <c r="P218" s="212"/>
      <c r="Q218" s="212"/>
      <c r="R218" s="212"/>
      <c r="S218" s="212"/>
      <c r="T218" s="213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08" t="s">
        <v>200</v>
      </c>
      <c r="AU218" s="208" t="s">
        <v>85</v>
      </c>
      <c r="AV218" s="15" t="s">
        <v>83</v>
      </c>
      <c r="AW218" s="15" t="s">
        <v>31</v>
      </c>
      <c r="AX218" s="15" t="s">
        <v>75</v>
      </c>
      <c r="AY218" s="208" t="s">
        <v>123</v>
      </c>
    </row>
    <row r="219" s="13" customFormat="1">
      <c r="A219" s="13"/>
      <c r="B219" s="190"/>
      <c r="C219" s="13"/>
      <c r="D219" s="191" t="s">
        <v>200</v>
      </c>
      <c r="E219" s="192" t="s">
        <v>1</v>
      </c>
      <c r="F219" s="193" t="s">
        <v>924</v>
      </c>
      <c r="G219" s="13"/>
      <c r="H219" s="194">
        <v>6</v>
      </c>
      <c r="I219" s="195"/>
      <c r="J219" s="13"/>
      <c r="K219" s="13"/>
      <c r="L219" s="190"/>
      <c r="M219" s="196"/>
      <c r="N219" s="197"/>
      <c r="O219" s="197"/>
      <c r="P219" s="197"/>
      <c r="Q219" s="197"/>
      <c r="R219" s="197"/>
      <c r="S219" s="197"/>
      <c r="T219" s="19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92" t="s">
        <v>200</v>
      </c>
      <c r="AU219" s="192" t="s">
        <v>85</v>
      </c>
      <c r="AV219" s="13" t="s">
        <v>85</v>
      </c>
      <c r="AW219" s="13" t="s">
        <v>31</v>
      </c>
      <c r="AX219" s="13" t="s">
        <v>75</v>
      </c>
      <c r="AY219" s="192" t="s">
        <v>123</v>
      </c>
    </row>
    <row r="220" s="14" customFormat="1">
      <c r="A220" s="14"/>
      <c r="B220" s="199"/>
      <c r="C220" s="14"/>
      <c r="D220" s="191" t="s">
        <v>200</v>
      </c>
      <c r="E220" s="200" t="s">
        <v>1</v>
      </c>
      <c r="F220" s="201" t="s">
        <v>203</v>
      </c>
      <c r="G220" s="14"/>
      <c r="H220" s="202">
        <v>7</v>
      </c>
      <c r="I220" s="203"/>
      <c r="J220" s="14"/>
      <c r="K220" s="14"/>
      <c r="L220" s="199"/>
      <c r="M220" s="204"/>
      <c r="N220" s="205"/>
      <c r="O220" s="205"/>
      <c r="P220" s="205"/>
      <c r="Q220" s="205"/>
      <c r="R220" s="205"/>
      <c r="S220" s="205"/>
      <c r="T220" s="20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0" t="s">
        <v>200</v>
      </c>
      <c r="AU220" s="200" t="s">
        <v>85</v>
      </c>
      <c r="AV220" s="14" t="s">
        <v>141</v>
      </c>
      <c r="AW220" s="14" t="s">
        <v>31</v>
      </c>
      <c r="AX220" s="14" t="s">
        <v>83</v>
      </c>
      <c r="AY220" s="200" t="s">
        <v>123</v>
      </c>
    </row>
    <row r="221" s="2" customFormat="1" ht="24.15" customHeight="1">
      <c r="A221" s="38"/>
      <c r="B221" s="171"/>
      <c r="C221" s="172" t="s">
        <v>483</v>
      </c>
      <c r="D221" s="172" t="s">
        <v>126</v>
      </c>
      <c r="E221" s="173" t="s">
        <v>944</v>
      </c>
      <c r="F221" s="174" t="s">
        <v>945</v>
      </c>
      <c r="G221" s="175" t="s">
        <v>231</v>
      </c>
      <c r="H221" s="176">
        <v>175</v>
      </c>
      <c r="I221" s="177"/>
      <c r="J221" s="178">
        <f>ROUND(I221*H221,2)</f>
        <v>0</v>
      </c>
      <c r="K221" s="174" t="s">
        <v>1</v>
      </c>
      <c r="L221" s="39"/>
      <c r="M221" s="179" t="s">
        <v>1</v>
      </c>
      <c r="N221" s="180" t="s">
        <v>40</v>
      </c>
      <c r="O221" s="77"/>
      <c r="P221" s="181">
        <f>O221*H221</f>
        <v>0</v>
      </c>
      <c r="Q221" s="181">
        <v>0</v>
      </c>
      <c r="R221" s="181">
        <f>Q221*H221</f>
        <v>0</v>
      </c>
      <c r="S221" s="181">
        <v>0</v>
      </c>
      <c r="T221" s="18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83" t="s">
        <v>563</v>
      </c>
      <c r="AT221" s="183" t="s">
        <v>126</v>
      </c>
      <c r="AU221" s="183" t="s">
        <v>85</v>
      </c>
      <c r="AY221" s="19" t="s">
        <v>123</v>
      </c>
      <c r="BE221" s="184">
        <f>IF(N221="základní",J221,0)</f>
        <v>0</v>
      </c>
      <c r="BF221" s="184">
        <f>IF(N221="snížená",J221,0)</f>
        <v>0</v>
      </c>
      <c r="BG221" s="184">
        <f>IF(N221="zákl. přenesená",J221,0)</f>
        <v>0</v>
      </c>
      <c r="BH221" s="184">
        <f>IF(N221="sníž. přenesená",J221,0)</f>
        <v>0</v>
      </c>
      <c r="BI221" s="184">
        <f>IF(N221="nulová",J221,0)</f>
        <v>0</v>
      </c>
      <c r="BJ221" s="19" t="s">
        <v>83</v>
      </c>
      <c r="BK221" s="184">
        <f>ROUND(I221*H221,2)</f>
        <v>0</v>
      </c>
      <c r="BL221" s="19" t="s">
        <v>563</v>
      </c>
      <c r="BM221" s="183" t="s">
        <v>743</v>
      </c>
    </row>
    <row r="222" s="2" customFormat="1" ht="24.15" customHeight="1">
      <c r="A222" s="38"/>
      <c r="B222" s="171"/>
      <c r="C222" s="172" t="s">
        <v>488</v>
      </c>
      <c r="D222" s="172" t="s">
        <v>126</v>
      </c>
      <c r="E222" s="173" t="s">
        <v>946</v>
      </c>
      <c r="F222" s="174" t="s">
        <v>947</v>
      </c>
      <c r="G222" s="175" t="s">
        <v>231</v>
      </c>
      <c r="H222" s="176">
        <v>50</v>
      </c>
      <c r="I222" s="177"/>
      <c r="J222" s="178">
        <f>ROUND(I222*H222,2)</f>
        <v>0</v>
      </c>
      <c r="K222" s="174" t="s">
        <v>1</v>
      </c>
      <c r="L222" s="39"/>
      <c r="M222" s="179" t="s">
        <v>1</v>
      </c>
      <c r="N222" s="180" t="s">
        <v>40</v>
      </c>
      <c r="O222" s="77"/>
      <c r="P222" s="181">
        <f>O222*H222</f>
        <v>0</v>
      </c>
      <c r="Q222" s="181">
        <v>0</v>
      </c>
      <c r="R222" s="181">
        <f>Q222*H222</f>
        <v>0</v>
      </c>
      <c r="S222" s="181">
        <v>0</v>
      </c>
      <c r="T222" s="18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83" t="s">
        <v>563</v>
      </c>
      <c r="AT222" s="183" t="s">
        <v>126</v>
      </c>
      <c r="AU222" s="183" t="s">
        <v>85</v>
      </c>
      <c r="AY222" s="19" t="s">
        <v>123</v>
      </c>
      <c r="BE222" s="184">
        <f>IF(N222="základní",J222,0)</f>
        <v>0</v>
      </c>
      <c r="BF222" s="184">
        <f>IF(N222="snížená",J222,0)</f>
        <v>0</v>
      </c>
      <c r="BG222" s="184">
        <f>IF(N222="zákl. přenesená",J222,0)</f>
        <v>0</v>
      </c>
      <c r="BH222" s="184">
        <f>IF(N222="sníž. přenesená",J222,0)</f>
        <v>0</v>
      </c>
      <c r="BI222" s="184">
        <f>IF(N222="nulová",J222,0)</f>
        <v>0</v>
      </c>
      <c r="BJ222" s="19" t="s">
        <v>83</v>
      </c>
      <c r="BK222" s="184">
        <f>ROUND(I222*H222,2)</f>
        <v>0</v>
      </c>
      <c r="BL222" s="19" t="s">
        <v>563</v>
      </c>
      <c r="BM222" s="183" t="s">
        <v>752</v>
      </c>
    </row>
    <row r="223" s="2" customFormat="1" ht="24.15" customHeight="1">
      <c r="A223" s="38"/>
      <c r="B223" s="171"/>
      <c r="C223" s="172" t="s">
        <v>493</v>
      </c>
      <c r="D223" s="172" t="s">
        <v>126</v>
      </c>
      <c r="E223" s="173" t="s">
        <v>948</v>
      </c>
      <c r="F223" s="174" t="s">
        <v>949</v>
      </c>
      <c r="G223" s="175" t="s">
        <v>231</v>
      </c>
      <c r="H223" s="176">
        <v>40</v>
      </c>
      <c r="I223" s="177"/>
      <c r="J223" s="178">
        <f>ROUND(I223*H223,2)</f>
        <v>0</v>
      </c>
      <c r="K223" s="174" t="s">
        <v>1</v>
      </c>
      <c r="L223" s="39"/>
      <c r="M223" s="179" t="s">
        <v>1</v>
      </c>
      <c r="N223" s="180" t="s">
        <v>40</v>
      </c>
      <c r="O223" s="77"/>
      <c r="P223" s="181">
        <f>O223*H223</f>
        <v>0</v>
      </c>
      <c r="Q223" s="181">
        <v>0</v>
      </c>
      <c r="R223" s="181">
        <f>Q223*H223</f>
        <v>0</v>
      </c>
      <c r="S223" s="181">
        <v>0</v>
      </c>
      <c r="T223" s="18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83" t="s">
        <v>563</v>
      </c>
      <c r="AT223" s="183" t="s">
        <v>126</v>
      </c>
      <c r="AU223" s="183" t="s">
        <v>85</v>
      </c>
      <c r="AY223" s="19" t="s">
        <v>123</v>
      </c>
      <c r="BE223" s="184">
        <f>IF(N223="základní",J223,0)</f>
        <v>0</v>
      </c>
      <c r="BF223" s="184">
        <f>IF(N223="snížená",J223,0)</f>
        <v>0</v>
      </c>
      <c r="BG223" s="184">
        <f>IF(N223="zákl. přenesená",J223,0)</f>
        <v>0</v>
      </c>
      <c r="BH223" s="184">
        <f>IF(N223="sníž. přenesená",J223,0)</f>
        <v>0</v>
      </c>
      <c r="BI223" s="184">
        <f>IF(N223="nulová",J223,0)</f>
        <v>0</v>
      </c>
      <c r="BJ223" s="19" t="s">
        <v>83</v>
      </c>
      <c r="BK223" s="184">
        <f>ROUND(I223*H223,2)</f>
        <v>0</v>
      </c>
      <c r="BL223" s="19" t="s">
        <v>563</v>
      </c>
      <c r="BM223" s="183" t="s">
        <v>762</v>
      </c>
    </row>
    <row r="224" s="2" customFormat="1" ht="24.15" customHeight="1">
      <c r="A224" s="38"/>
      <c r="B224" s="171"/>
      <c r="C224" s="172" t="s">
        <v>502</v>
      </c>
      <c r="D224" s="172" t="s">
        <v>126</v>
      </c>
      <c r="E224" s="173" t="s">
        <v>950</v>
      </c>
      <c r="F224" s="174" t="s">
        <v>951</v>
      </c>
      <c r="G224" s="175" t="s">
        <v>231</v>
      </c>
      <c r="H224" s="176">
        <v>8</v>
      </c>
      <c r="I224" s="177"/>
      <c r="J224" s="178">
        <f>ROUND(I224*H224,2)</f>
        <v>0</v>
      </c>
      <c r="K224" s="174" t="s">
        <v>1</v>
      </c>
      <c r="L224" s="39"/>
      <c r="M224" s="179" t="s">
        <v>1</v>
      </c>
      <c r="N224" s="180" t="s">
        <v>40</v>
      </c>
      <c r="O224" s="77"/>
      <c r="P224" s="181">
        <f>O224*H224</f>
        <v>0</v>
      </c>
      <c r="Q224" s="181">
        <v>0</v>
      </c>
      <c r="R224" s="181">
        <f>Q224*H224</f>
        <v>0</v>
      </c>
      <c r="S224" s="181">
        <v>0</v>
      </c>
      <c r="T224" s="18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83" t="s">
        <v>563</v>
      </c>
      <c r="AT224" s="183" t="s">
        <v>126</v>
      </c>
      <c r="AU224" s="183" t="s">
        <v>85</v>
      </c>
      <c r="AY224" s="19" t="s">
        <v>123</v>
      </c>
      <c r="BE224" s="184">
        <f>IF(N224="základní",J224,0)</f>
        <v>0</v>
      </c>
      <c r="BF224" s="184">
        <f>IF(N224="snížená",J224,0)</f>
        <v>0</v>
      </c>
      <c r="BG224" s="184">
        <f>IF(N224="zákl. přenesená",J224,0)</f>
        <v>0</v>
      </c>
      <c r="BH224" s="184">
        <f>IF(N224="sníž. přenesená",J224,0)</f>
        <v>0</v>
      </c>
      <c r="BI224" s="184">
        <f>IF(N224="nulová",J224,0)</f>
        <v>0</v>
      </c>
      <c r="BJ224" s="19" t="s">
        <v>83</v>
      </c>
      <c r="BK224" s="184">
        <f>ROUND(I224*H224,2)</f>
        <v>0</v>
      </c>
      <c r="BL224" s="19" t="s">
        <v>563</v>
      </c>
      <c r="BM224" s="183" t="s">
        <v>774</v>
      </c>
    </row>
    <row r="225" s="2" customFormat="1" ht="16.5" customHeight="1">
      <c r="A225" s="38"/>
      <c r="B225" s="171"/>
      <c r="C225" s="172" t="s">
        <v>508</v>
      </c>
      <c r="D225" s="172" t="s">
        <v>126</v>
      </c>
      <c r="E225" s="173" t="s">
        <v>952</v>
      </c>
      <c r="F225" s="174" t="s">
        <v>953</v>
      </c>
      <c r="G225" s="175" t="s">
        <v>198</v>
      </c>
      <c r="H225" s="176">
        <v>20</v>
      </c>
      <c r="I225" s="177"/>
      <c r="J225" s="178">
        <f>ROUND(I225*H225,2)</f>
        <v>0</v>
      </c>
      <c r="K225" s="174" t="s">
        <v>1</v>
      </c>
      <c r="L225" s="39"/>
      <c r="M225" s="179" t="s">
        <v>1</v>
      </c>
      <c r="N225" s="180" t="s">
        <v>40</v>
      </c>
      <c r="O225" s="77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83" t="s">
        <v>563</v>
      </c>
      <c r="AT225" s="183" t="s">
        <v>126</v>
      </c>
      <c r="AU225" s="183" t="s">
        <v>85</v>
      </c>
      <c r="AY225" s="19" t="s">
        <v>123</v>
      </c>
      <c r="BE225" s="184">
        <f>IF(N225="základní",J225,0)</f>
        <v>0</v>
      </c>
      <c r="BF225" s="184">
        <f>IF(N225="snížená",J225,0)</f>
        <v>0</v>
      </c>
      <c r="BG225" s="184">
        <f>IF(N225="zákl. přenesená",J225,0)</f>
        <v>0</v>
      </c>
      <c r="BH225" s="184">
        <f>IF(N225="sníž. přenesená",J225,0)</f>
        <v>0</v>
      </c>
      <c r="BI225" s="184">
        <f>IF(N225="nulová",J225,0)</f>
        <v>0</v>
      </c>
      <c r="BJ225" s="19" t="s">
        <v>83</v>
      </c>
      <c r="BK225" s="184">
        <f>ROUND(I225*H225,2)</f>
        <v>0</v>
      </c>
      <c r="BL225" s="19" t="s">
        <v>563</v>
      </c>
      <c r="BM225" s="183" t="s">
        <v>789</v>
      </c>
    </row>
    <row r="226" s="2" customFormat="1" ht="44.25" customHeight="1">
      <c r="A226" s="38"/>
      <c r="B226" s="171"/>
      <c r="C226" s="172" t="s">
        <v>515</v>
      </c>
      <c r="D226" s="172" t="s">
        <v>126</v>
      </c>
      <c r="E226" s="173" t="s">
        <v>954</v>
      </c>
      <c r="F226" s="174" t="s">
        <v>955</v>
      </c>
      <c r="G226" s="175" t="s">
        <v>198</v>
      </c>
      <c r="H226" s="176">
        <v>104</v>
      </c>
      <c r="I226" s="177"/>
      <c r="J226" s="178">
        <f>ROUND(I226*H226,2)</f>
        <v>0</v>
      </c>
      <c r="K226" s="174" t="s">
        <v>1</v>
      </c>
      <c r="L226" s="39"/>
      <c r="M226" s="179" t="s">
        <v>1</v>
      </c>
      <c r="N226" s="180" t="s">
        <v>40</v>
      </c>
      <c r="O226" s="77"/>
      <c r="P226" s="181">
        <f>O226*H226</f>
        <v>0</v>
      </c>
      <c r="Q226" s="181">
        <v>2.0000000000000002E-05</v>
      </c>
      <c r="R226" s="181">
        <f>Q226*H226</f>
        <v>0.0020800000000000003</v>
      </c>
      <c r="S226" s="181">
        <v>0</v>
      </c>
      <c r="T226" s="18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83" t="s">
        <v>563</v>
      </c>
      <c r="AT226" s="183" t="s">
        <v>126</v>
      </c>
      <c r="AU226" s="183" t="s">
        <v>85</v>
      </c>
      <c r="AY226" s="19" t="s">
        <v>123</v>
      </c>
      <c r="BE226" s="184">
        <f>IF(N226="základní",J226,0)</f>
        <v>0</v>
      </c>
      <c r="BF226" s="184">
        <f>IF(N226="snížená",J226,0)</f>
        <v>0</v>
      </c>
      <c r="BG226" s="184">
        <f>IF(N226="zákl. přenesená",J226,0)</f>
        <v>0</v>
      </c>
      <c r="BH226" s="184">
        <f>IF(N226="sníž. přenesená",J226,0)</f>
        <v>0</v>
      </c>
      <c r="BI226" s="184">
        <f>IF(N226="nulová",J226,0)</f>
        <v>0</v>
      </c>
      <c r="BJ226" s="19" t="s">
        <v>83</v>
      </c>
      <c r="BK226" s="184">
        <f>ROUND(I226*H226,2)</f>
        <v>0</v>
      </c>
      <c r="BL226" s="19" t="s">
        <v>563</v>
      </c>
      <c r="BM226" s="183" t="s">
        <v>801</v>
      </c>
    </row>
    <row r="227" s="2" customFormat="1" ht="37.8" customHeight="1">
      <c r="A227" s="38"/>
      <c r="B227" s="171"/>
      <c r="C227" s="172" t="s">
        <v>521</v>
      </c>
      <c r="D227" s="172" t="s">
        <v>126</v>
      </c>
      <c r="E227" s="173" t="s">
        <v>956</v>
      </c>
      <c r="F227" s="174" t="s">
        <v>957</v>
      </c>
      <c r="G227" s="175" t="s">
        <v>231</v>
      </c>
      <c r="H227" s="176">
        <v>8</v>
      </c>
      <c r="I227" s="177"/>
      <c r="J227" s="178">
        <f>ROUND(I227*H227,2)</f>
        <v>0</v>
      </c>
      <c r="K227" s="174" t="s">
        <v>1</v>
      </c>
      <c r="L227" s="39"/>
      <c r="M227" s="179" t="s">
        <v>1</v>
      </c>
      <c r="N227" s="180" t="s">
        <v>40</v>
      </c>
      <c r="O227" s="77"/>
      <c r="P227" s="181">
        <f>O227*H227</f>
        <v>0</v>
      </c>
      <c r="Q227" s="181">
        <v>0.0032599999999999999</v>
      </c>
      <c r="R227" s="181">
        <f>Q227*H227</f>
        <v>0.026079999999999999</v>
      </c>
      <c r="S227" s="181">
        <v>0</v>
      </c>
      <c r="T227" s="18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83" t="s">
        <v>563</v>
      </c>
      <c r="AT227" s="183" t="s">
        <v>126</v>
      </c>
      <c r="AU227" s="183" t="s">
        <v>85</v>
      </c>
      <c r="AY227" s="19" t="s">
        <v>123</v>
      </c>
      <c r="BE227" s="184">
        <f>IF(N227="základní",J227,0)</f>
        <v>0</v>
      </c>
      <c r="BF227" s="184">
        <f>IF(N227="snížená",J227,0)</f>
        <v>0</v>
      </c>
      <c r="BG227" s="184">
        <f>IF(N227="zákl. přenesená",J227,0)</f>
        <v>0</v>
      </c>
      <c r="BH227" s="184">
        <f>IF(N227="sníž. přenesená",J227,0)</f>
        <v>0</v>
      </c>
      <c r="BI227" s="184">
        <f>IF(N227="nulová",J227,0)</f>
        <v>0</v>
      </c>
      <c r="BJ227" s="19" t="s">
        <v>83</v>
      </c>
      <c r="BK227" s="184">
        <f>ROUND(I227*H227,2)</f>
        <v>0</v>
      </c>
      <c r="BL227" s="19" t="s">
        <v>563</v>
      </c>
      <c r="BM227" s="183" t="s">
        <v>815</v>
      </c>
    </row>
    <row r="228" s="2" customFormat="1" ht="24.15" customHeight="1">
      <c r="A228" s="38"/>
      <c r="B228" s="171"/>
      <c r="C228" s="222" t="s">
        <v>526</v>
      </c>
      <c r="D228" s="222" t="s">
        <v>337</v>
      </c>
      <c r="E228" s="223" t="s">
        <v>958</v>
      </c>
      <c r="F228" s="224" t="s">
        <v>959</v>
      </c>
      <c r="G228" s="225" t="s">
        <v>231</v>
      </c>
      <c r="H228" s="226">
        <v>8.2400000000000002</v>
      </c>
      <c r="I228" s="227"/>
      <c r="J228" s="228">
        <f>ROUND(I228*H228,2)</f>
        <v>0</v>
      </c>
      <c r="K228" s="224" t="s">
        <v>130</v>
      </c>
      <c r="L228" s="229"/>
      <c r="M228" s="230" t="s">
        <v>1</v>
      </c>
      <c r="N228" s="231" t="s">
        <v>40</v>
      </c>
      <c r="O228" s="77"/>
      <c r="P228" s="181">
        <f>O228*H228</f>
        <v>0</v>
      </c>
      <c r="Q228" s="181">
        <v>0.01426</v>
      </c>
      <c r="R228" s="181">
        <f>Q228*H228</f>
        <v>0.11750240000000001</v>
      </c>
      <c r="S228" s="181">
        <v>0</v>
      </c>
      <c r="T228" s="18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83" t="s">
        <v>812</v>
      </c>
      <c r="AT228" s="183" t="s">
        <v>337</v>
      </c>
      <c r="AU228" s="183" t="s">
        <v>85</v>
      </c>
      <c r="AY228" s="19" t="s">
        <v>123</v>
      </c>
      <c r="BE228" s="184">
        <f>IF(N228="základní",J228,0)</f>
        <v>0</v>
      </c>
      <c r="BF228" s="184">
        <f>IF(N228="snížená",J228,0)</f>
        <v>0</v>
      </c>
      <c r="BG228" s="184">
        <f>IF(N228="zákl. přenesená",J228,0)</f>
        <v>0</v>
      </c>
      <c r="BH228" s="184">
        <f>IF(N228="sníž. přenesená",J228,0)</f>
        <v>0</v>
      </c>
      <c r="BI228" s="184">
        <f>IF(N228="nulová",J228,0)</f>
        <v>0</v>
      </c>
      <c r="BJ228" s="19" t="s">
        <v>83</v>
      </c>
      <c r="BK228" s="184">
        <f>ROUND(I228*H228,2)</f>
        <v>0</v>
      </c>
      <c r="BL228" s="19" t="s">
        <v>563</v>
      </c>
      <c r="BM228" s="183" t="s">
        <v>960</v>
      </c>
    </row>
    <row r="229" s="13" customFormat="1">
      <c r="A229" s="13"/>
      <c r="B229" s="190"/>
      <c r="C229" s="13"/>
      <c r="D229" s="191" t="s">
        <v>200</v>
      </c>
      <c r="E229" s="192" t="s">
        <v>1</v>
      </c>
      <c r="F229" s="193" t="s">
        <v>961</v>
      </c>
      <c r="G229" s="13"/>
      <c r="H229" s="194">
        <v>8.2400000000000002</v>
      </c>
      <c r="I229" s="195"/>
      <c r="J229" s="13"/>
      <c r="K229" s="13"/>
      <c r="L229" s="190"/>
      <c r="M229" s="196"/>
      <c r="N229" s="197"/>
      <c r="O229" s="197"/>
      <c r="P229" s="197"/>
      <c r="Q229" s="197"/>
      <c r="R229" s="197"/>
      <c r="S229" s="197"/>
      <c r="T229" s="19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92" t="s">
        <v>200</v>
      </c>
      <c r="AU229" s="192" t="s">
        <v>85</v>
      </c>
      <c r="AV229" s="13" t="s">
        <v>85</v>
      </c>
      <c r="AW229" s="13" t="s">
        <v>31</v>
      </c>
      <c r="AX229" s="13" t="s">
        <v>75</v>
      </c>
      <c r="AY229" s="192" t="s">
        <v>123</v>
      </c>
    </row>
    <row r="230" s="14" customFormat="1">
      <c r="A230" s="14"/>
      <c r="B230" s="199"/>
      <c r="C230" s="14"/>
      <c r="D230" s="191" t="s">
        <v>200</v>
      </c>
      <c r="E230" s="200" t="s">
        <v>1</v>
      </c>
      <c r="F230" s="201" t="s">
        <v>203</v>
      </c>
      <c r="G230" s="14"/>
      <c r="H230" s="202">
        <v>8.2400000000000002</v>
      </c>
      <c r="I230" s="203"/>
      <c r="J230" s="14"/>
      <c r="K230" s="14"/>
      <c r="L230" s="199"/>
      <c r="M230" s="204"/>
      <c r="N230" s="205"/>
      <c r="O230" s="205"/>
      <c r="P230" s="205"/>
      <c r="Q230" s="205"/>
      <c r="R230" s="205"/>
      <c r="S230" s="205"/>
      <c r="T230" s="206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0" t="s">
        <v>200</v>
      </c>
      <c r="AU230" s="200" t="s">
        <v>85</v>
      </c>
      <c r="AV230" s="14" t="s">
        <v>141</v>
      </c>
      <c r="AW230" s="14" t="s">
        <v>31</v>
      </c>
      <c r="AX230" s="14" t="s">
        <v>83</v>
      </c>
      <c r="AY230" s="200" t="s">
        <v>123</v>
      </c>
    </row>
    <row r="231" s="2" customFormat="1" ht="24.15" customHeight="1">
      <c r="A231" s="38"/>
      <c r="B231" s="171"/>
      <c r="C231" s="172" t="s">
        <v>531</v>
      </c>
      <c r="D231" s="172" t="s">
        <v>126</v>
      </c>
      <c r="E231" s="173" t="s">
        <v>962</v>
      </c>
      <c r="F231" s="174" t="s">
        <v>963</v>
      </c>
      <c r="G231" s="175" t="s">
        <v>256</v>
      </c>
      <c r="H231" s="176">
        <v>1.71</v>
      </c>
      <c r="I231" s="177"/>
      <c r="J231" s="178">
        <f>ROUND(I231*H231,2)</f>
        <v>0</v>
      </c>
      <c r="K231" s="174" t="s">
        <v>1</v>
      </c>
      <c r="L231" s="39"/>
      <c r="M231" s="179" t="s">
        <v>1</v>
      </c>
      <c r="N231" s="180" t="s">
        <v>40</v>
      </c>
      <c r="O231" s="77"/>
      <c r="P231" s="181">
        <f>O231*H231</f>
        <v>0</v>
      </c>
      <c r="Q231" s="181">
        <v>2.5018699999999998</v>
      </c>
      <c r="R231" s="181">
        <f>Q231*H231</f>
        <v>4.2781976999999998</v>
      </c>
      <c r="S231" s="181">
        <v>0</v>
      </c>
      <c r="T231" s="18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83" t="s">
        <v>563</v>
      </c>
      <c r="AT231" s="183" t="s">
        <v>126</v>
      </c>
      <c r="AU231" s="183" t="s">
        <v>85</v>
      </c>
      <c r="AY231" s="19" t="s">
        <v>123</v>
      </c>
      <c r="BE231" s="184">
        <f>IF(N231="základní",J231,0)</f>
        <v>0</v>
      </c>
      <c r="BF231" s="184">
        <f>IF(N231="snížená",J231,0)</f>
        <v>0</v>
      </c>
      <c r="BG231" s="184">
        <f>IF(N231="zákl. přenesená",J231,0)</f>
        <v>0</v>
      </c>
      <c r="BH231" s="184">
        <f>IF(N231="sníž. přenesená",J231,0)</f>
        <v>0</v>
      </c>
      <c r="BI231" s="184">
        <f>IF(N231="nulová",J231,0)</f>
        <v>0</v>
      </c>
      <c r="BJ231" s="19" t="s">
        <v>83</v>
      </c>
      <c r="BK231" s="184">
        <f>ROUND(I231*H231,2)</f>
        <v>0</v>
      </c>
      <c r="BL231" s="19" t="s">
        <v>563</v>
      </c>
      <c r="BM231" s="183" t="s">
        <v>964</v>
      </c>
    </row>
    <row r="232" s="13" customFormat="1">
      <c r="A232" s="13"/>
      <c r="B232" s="190"/>
      <c r="C232" s="13"/>
      <c r="D232" s="191" t="s">
        <v>200</v>
      </c>
      <c r="E232" s="192" t="s">
        <v>1</v>
      </c>
      <c r="F232" s="193" t="s">
        <v>965</v>
      </c>
      <c r="G232" s="13"/>
      <c r="H232" s="194">
        <v>1.71</v>
      </c>
      <c r="I232" s="195"/>
      <c r="J232" s="13"/>
      <c r="K232" s="13"/>
      <c r="L232" s="190"/>
      <c r="M232" s="196"/>
      <c r="N232" s="197"/>
      <c r="O232" s="197"/>
      <c r="P232" s="197"/>
      <c r="Q232" s="197"/>
      <c r="R232" s="197"/>
      <c r="S232" s="197"/>
      <c r="T232" s="19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2" t="s">
        <v>200</v>
      </c>
      <c r="AU232" s="192" t="s">
        <v>85</v>
      </c>
      <c r="AV232" s="13" t="s">
        <v>85</v>
      </c>
      <c r="AW232" s="13" t="s">
        <v>31</v>
      </c>
      <c r="AX232" s="13" t="s">
        <v>75</v>
      </c>
      <c r="AY232" s="192" t="s">
        <v>123</v>
      </c>
    </row>
    <row r="233" s="14" customFormat="1">
      <c r="A233" s="14"/>
      <c r="B233" s="199"/>
      <c r="C233" s="14"/>
      <c r="D233" s="191" t="s">
        <v>200</v>
      </c>
      <c r="E233" s="200" t="s">
        <v>1</v>
      </c>
      <c r="F233" s="201" t="s">
        <v>203</v>
      </c>
      <c r="G233" s="14"/>
      <c r="H233" s="202">
        <v>1.71</v>
      </c>
      <c r="I233" s="203"/>
      <c r="J233" s="14"/>
      <c r="K233" s="14"/>
      <c r="L233" s="199"/>
      <c r="M233" s="204"/>
      <c r="N233" s="205"/>
      <c r="O233" s="205"/>
      <c r="P233" s="205"/>
      <c r="Q233" s="205"/>
      <c r="R233" s="205"/>
      <c r="S233" s="205"/>
      <c r="T233" s="206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0" t="s">
        <v>200</v>
      </c>
      <c r="AU233" s="200" t="s">
        <v>85</v>
      </c>
      <c r="AV233" s="14" t="s">
        <v>141</v>
      </c>
      <c r="AW233" s="14" t="s">
        <v>31</v>
      </c>
      <c r="AX233" s="14" t="s">
        <v>83</v>
      </c>
      <c r="AY233" s="200" t="s">
        <v>123</v>
      </c>
    </row>
    <row r="234" s="2" customFormat="1" ht="24.15" customHeight="1">
      <c r="A234" s="38"/>
      <c r="B234" s="171"/>
      <c r="C234" s="172" t="s">
        <v>536</v>
      </c>
      <c r="D234" s="172" t="s">
        <v>126</v>
      </c>
      <c r="E234" s="173" t="s">
        <v>966</v>
      </c>
      <c r="F234" s="174" t="s">
        <v>967</v>
      </c>
      <c r="G234" s="175" t="s">
        <v>324</v>
      </c>
      <c r="H234" s="176">
        <v>0.25700000000000001</v>
      </c>
      <c r="I234" s="177"/>
      <c r="J234" s="178">
        <f>ROUND(I234*H234,2)</f>
        <v>0</v>
      </c>
      <c r="K234" s="174" t="s">
        <v>1</v>
      </c>
      <c r="L234" s="39"/>
      <c r="M234" s="179" t="s">
        <v>1</v>
      </c>
      <c r="N234" s="180" t="s">
        <v>40</v>
      </c>
      <c r="O234" s="77"/>
      <c r="P234" s="181">
        <f>O234*H234</f>
        <v>0</v>
      </c>
      <c r="Q234" s="181">
        <v>1.0606500000000001</v>
      </c>
      <c r="R234" s="181">
        <f>Q234*H234</f>
        <v>0.27258705000000005</v>
      </c>
      <c r="S234" s="181">
        <v>0</v>
      </c>
      <c r="T234" s="18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83" t="s">
        <v>563</v>
      </c>
      <c r="AT234" s="183" t="s">
        <v>126</v>
      </c>
      <c r="AU234" s="183" t="s">
        <v>85</v>
      </c>
      <c r="AY234" s="19" t="s">
        <v>123</v>
      </c>
      <c r="BE234" s="184">
        <f>IF(N234="základní",J234,0)</f>
        <v>0</v>
      </c>
      <c r="BF234" s="184">
        <f>IF(N234="snížená",J234,0)</f>
        <v>0</v>
      </c>
      <c r="BG234" s="184">
        <f>IF(N234="zákl. přenesená",J234,0)</f>
        <v>0</v>
      </c>
      <c r="BH234" s="184">
        <f>IF(N234="sníž. přenesená",J234,0)</f>
        <v>0</v>
      </c>
      <c r="BI234" s="184">
        <f>IF(N234="nulová",J234,0)</f>
        <v>0</v>
      </c>
      <c r="BJ234" s="19" t="s">
        <v>83</v>
      </c>
      <c r="BK234" s="184">
        <f>ROUND(I234*H234,2)</f>
        <v>0</v>
      </c>
      <c r="BL234" s="19" t="s">
        <v>563</v>
      </c>
      <c r="BM234" s="183" t="s">
        <v>968</v>
      </c>
    </row>
    <row r="235" s="13" customFormat="1">
      <c r="A235" s="13"/>
      <c r="B235" s="190"/>
      <c r="C235" s="13"/>
      <c r="D235" s="191" t="s">
        <v>200</v>
      </c>
      <c r="E235" s="192" t="s">
        <v>1</v>
      </c>
      <c r="F235" s="193" t="s">
        <v>969</v>
      </c>
      <c r="G235" s="13"/>
      <c r="H235" s="194">
        <v>0.25700000000000001</v>
      </c>
      <c r="I235" s="195"/>
      <c r="J235" s="13"/>
      <c r="K235" s="13"/>
      <c r="L235" s="190"/>
      <c r="M235" s="196"/>
      <c r="N235" s="197"/>
      <c r="O235" s="197"/>
      <c r="P235" s="197"/>
      <c r="Q235" s="197"/>
      <c r="R235" s="197"/>
      <c r="S235" s="197"/>
      <c r="T235" s="198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92" t="s">
        <v>200</v>
      </c>
      <c r="AU235" s="192" t="s">
        <v>85</v>
      </c>
      <c r="AV235" s="13" t="s">
        <v>85</v>
      </c>
      <c r="AW235" s="13" t="s">
        <v>31</v>
      </c>
      <c r="AX235" s="13" t="s">
        <v>75</v>
      </c>
      <c r="AY235" s="192" t="s">
        <v>123</v>
      </c>
    </row>
    <row r="236" s="14" customFormat="1">
      <c r="A236" s="14"/>
      <c r="B236" s="199"/>
      <c r="C236" s="14"/>
      <c r="D236" s="191" t="s">
        <v>200</v>
      </c>
      <c r="E236" s="200" t="s">
        <v>1</v>
      </c>
      <c r="F236" s="201" t="s">
        <v>203</v>
      </c>
      <c r="G236" s="14"/>
      <c r="H236" s="202">
        <v>0.25700000000000001</v>
      </c>
      <c r="I236" s="203"/>
      <c r="J236" s="14"/>
      <c r="K236" s="14"/>
      <c r="L236" s="199"/>
      <c r="M236" s="204"/>
      <c r="N236" s="205"/>
      <c r="O236" s="205"/>
      <c r="P236" s="205"/>
      <c r="Q236" s="205"/>
      <c r="R236" s="205"/>
      <c r="S236" s="205"/>
      <c r="T236" s="206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0" t="s">
        <v>200</v>
      </c>
      <c r="AU236" s="200" t="s">
        <v>85</v>
      </c>
      <c r="AV236" s="14" t="s">
        <v>141</v>
      </c>
      <c r="AW236" s="14" t="s">
        <v>31</v>
      </c>
      <c r="AX236" s="14" t="s">
        <v>83</v>
      </c>
      <c r="AY236" s="200" t="s">
        <v>123</v>
      </c>
    </row>
    <row r="237" s="2" customFormat="1" ht="24.15" customHeight="1">
      <c r="A237" s="38"/>
      <c r="B237" s="171"/>
      <c r="C237" s="172" t="s">
        <v>541</v>
      </c>
      <c r="D237" s="172" t="s">
        <v>126</v>
      </c>
      <c r="E237" s="173" t="s">
        <v>970</v>
      </c>
      <c r="F237" s="174" t="s">
        <v>971</v>
      </c>
      <c r="G237" s="175" t="s">
        <v>198</v>
      </c>
      <c r="H237" s="176">
        <v>11.4</v>
      </c>
      <c r="I237" s="177"/>
      <c r="J237" s="178">
        <f>ROUND(I237*H237,2)</f>
        <v>0</v>
      </c>
      <c r="K237" s="174" t="s">
        <v>1</v>
      </c>
      <c r="L237" s="39"/>
      <c r="M237" s="179" t="s">
        <v>1</v>
      </c>
      <c r="N237" s="180" t="s">
        <v>40</v>
      </c>
      <c r="O237" s="77"/>
      <c r="P237" s="181">
        <f>O237*H237</f>
        <v>0</v>
      </c>
      <c r="Q237" s="181">
        <v>0.00116</v>
      </c>
      <c r="R237" s="181">
        <f>Q237*H237</f>
        <v>0.013224</v>
      </c>
      <c r="S237" s="181">
        <v>0</v>
      </c>
      <c r="T237" s="18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83" t="s">
        <v>563</v>
      </c>
      <c r="AT237" s="183" t="s">
        <v>126</v>
      </c>
      <c r="AU237" s="183" t="s">
        <v>85</v>
      </c>
      <c r="AY237" s="19" t="s">
        <v>123</v>
      </c>
      <c r="BE237" s="184">
        <f>IF(N237="základní",J237,0)</f>
        <v>0</v>
      </c>
      <c r="BF237" s="184">
        <f>IF(N237="snížená",J237,0)</f>
        <v>0</v>
      </c>
      <c r="BG237" s="184">
        <f>IF(N237="zákl. přenesená",J237,0)</f>
        <v>0</v>
      </c>
      <c r="BH237" s="184">
        <f>IF(N237="sníž. přenesená",J237,0)</f>
        <v>0</v>
      </c>
      <c r="BI237" s="184">
        <f>IF(N237="nulová",J237,0)</f>
        <v>0</v>
      </c>
      <c r="BJ237" s="19" t="s">
        <v>83</v>
      </c>
      <c r="BK237" s="184">
        <f>ROUND(I237*H237,2)</f>
        <v>0</v>
      </c>
      <c r="BL237" s="19" t="s">
        <v>563</v>
      </c>
      <c r="BM237" s="183" t="s">
        <v>972</v>
      </c>
    </row>
    <row r="238" s="13" customFormat="1">
      <c r="A238" s="13"/>
      <c r="B238" s="190"/>
      <c r="C238" s="13"/>
      <c r="D238" s="191" t="s">
        <v>200</v>
      </c>
      <c r="E238" s="192" t="s">
        <v>1</v>
      </c>
      <c r="F238" s="193" t="s">
        <v>973</v>
      </c>
      <c r="G238" s="13"/>
      <c r="H238" s="194">
        <v>11.4</v>
      </c>
      <c r="I238" s="195"/>
      <c r="J238" s="13"/>
      <c r="K238" s="13"/>
      <c r="L238" s="190"/>
      <c r="M238" s="196"/>
      <c r="N238" s="197"/>
      <c r="O238" s="197"/>
      <c r="P238" s="197"/>
      <c r="Q238" s="197"/>
      <c r="R238" s="197"/>
      <c r="S238" s="197"/>
      <c r="T238" s="19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92" t="s">
        <v>200</v>
      </c>
      <c r="AU238" s="192" t="s">
        <v>85</v>
      </c>
      <c r="AV238" s="13" t="s">
        <v>85</v>
      </c>
      <c r="AW238" s="13" t="s">
        <v>31</v>
      </c>
      <c r="AX238" s="13" t="s">
        <v>75</v>
      </c>
      <c r="AY238" s="192" t="s">
        <v>123</v>
      </c>
    </row>
    <row r="239" s="14" customFormat="1">
      <c r="A239" s="14"/>
      <c r="B239" s="199"/>
      <c r="C239" s="14"/>
      <c r="D239" s="191" t="s">
        <v>200</v>
      </c>
      <c r="E239" s="200" t="s">
        <v>1</v>
      </c>
      <c r="F239" s="201" t="s">
        <v>203</v>
      </c>
      <c r="G239" s="14"/>
      <c r="H239" s="202">
        <v>11.4</v>
      </c>
      <c r="I239" s="203"/>
      <c r="J239" s="14"/>
      <c r="K239" s="14"/>
      <c r="L239" s="199"/>
      <c r="M239" s="204"/>
      <c r="N239" s="205"/>
      <c r="O239" s="205"/>
      <c r="P239" s="205"/>
      <c r="Q239" s="205"/>
      <c r="R239" s="205"/>
      <c r="S239" s="205"/>
      <c r="T239" s="206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0" t="s">
        <v>200</v>
      </c>
      <c r="AU239" s="200" t="s">
        <v>85</v>
      </c>
      <c r="AV239" s="14" t="s">
        <v>141</v>
      </c>
      <c r="AW239" s="14" t="s">
        <v>31</v>
      </c>
      <c r="AX239" s="14" t="s">
        <v>83</v>
      </c>
      <c r="AY239" s="200" t="s">
        <v>123</v>
      </c>
    </row>
    <row r="240" s="2" customFormat="1" ht="24.15" customHeight="1">
      <c r="A240" s="38"/>
      <c r="B240" s="171"/>
      <c r="C240" s="172" t="s">
        <v>546</v>
      </c>
      <c r="D240" s="172" t="s">
        <v>126</v>
      </c>
      <c r="E240" s="173" t="s">
        <v>974</v>
      </c>
      <c r="F240" s="174" t="s">
        <v>975</v>
      </c>
      <c r="G240" s="175" t="s">
        <v>198</v>
      </c>
      <c r="H240" s="176">
        <v>11.4</v>
      </c>
      <c r="I240" s="177"/>
      <c r="J240" s="178">
        <f>ROUND(I240*H240,2)</f>
        <v>0</v>
      </c>
      <c r="K240" s="174" t="s">
        <v>1</v>
      </c>
      <c r="L240" s="39"/>
      <c r="M240" s="179" t="s">
        <v>1</v>
      </c>
      <c r="N240" s="180" t="s">
        <v>40</v>
      </c>
      <c r="O240" s="77"/>
      <c r="P240" s="181">
        <f>O240*H240</f>
        <v>0</v>
      </c>
      <c r="Q240" s="181">
        <v>0</v>
      </c>
      <c r="R240" s="181">
        <f>Q240*H240</f>
        <v>0</v>
      </c>
      <c r="S240" s="181">
        <v>0</v>
      </c>
      <c r="T240" s="18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83" t="s">
        <v>563</v>
      </c>
      <c r="AT240" s="183" t="s">
        <v>126</v>
      </c>
      <c r="AU240" s="183" t="s">
        <v>85</v>
      </c>
      <c r="AY240" s="19" t="s">
        <v>123</v>
      </c>
      <c r="BE240" s="184">
        <f>IF(N240="základní",J240,0)</f>
        <v>0</v>
      </c>
      <c r="BF240" s="184">
        <f>IF(N240="snížená",J240,0)</f>
        <v>0</v>
      </c>
      <c r="BG240" s="184">
        <f>IF(N240="zákl. přenesená",J240,0)</f>
        <v>0</v>
      </c>
      <c r="BH240" s="184">
        <f>IF(N240="sníž. přenesená",J240,0)</f>
        <v>0</v>
      </c>
      <c r="BI240" s="184">
        <f>IF(N240="nulová",J240,0)</f>
        <v>0</v>
      </c>
      <c r="BJ240" s="19" t="s">
        <v>83</v>
      </c>
      <c r="BK240" s="184">
        <f>ROUND(I240*H240,2)</f>
        <v>0</v>
      </c>
      <c r="BL240" s="19" t="s">
        <v>563</v>
      </c>
      <c r="BM240" s="183" t="s">
        <v>976</v>
      </c>
    </row>
    <row r="241" s="2" customFormat="1" ht="24.15" customHeight="1">
      <c r="A241" s="38"/>
      <c r="B241" s="171"/>
      <c r="C241" s="172" t="s">
        <v>551</v>
      </c>
      <c r="D241" s="172" t="s">
        <v>126</v>
      </c>
      <c r="E241" s="173" t="s">
        <v>977</v>
      </c>
      <c r="F241" s="174" t="s">
        <v>978</v>
      </c>
      <c r="G241" s="175" t="s">
        <v>231</v>
      </c>
      <c r="H241" s="176">
        <v>210</v>
      </c>
      <c r="I241" s="177"/>
      <c r="J241" s="178">
        <f>ROUND(I241*H241,2)</f>
        <v>0</v>
      </c>
      <c r="K241" s="174" t="s">
        <v>1</v>
      </c>
      <c r="L241" s="39"/>
      <c r="M241" s="179" t="s">
        <v>1</v>
      </c>
      <c r="N241" s="180" t="s">
        <v>40</v>
      </c>
      <c r="O241" s="77"/>
      <c r="P241" s="181">
        <f>O241*H241</f>
        <v>0</v>
      </c>
      <c r="Q241" s="181">
        <v>0.26000000000000001</v>
      </c>
      <c r="R241" s="181">
        <f>Q241*H241</f>
        <v>54.600000000000001</v>
      </c>
      <c r="S241" s="181">
        <v>0</v>
      </c>
      <c r="T241" s="18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83" t="s">
        <v>563</v>
      </c>
      <c r="AT241" s="183" t="s">
        <v>126</v>
      </c>
      <c r="AU241" s="183" t="s">
        <v>85</v>
      </c>
      <c r="AY241" s="19" t="s">
        <v>123</v>
      </c>
      <c r="BE241" s="184">
        <f>IF(N241="základní",J241,0)</f>
        <v>0</v>
      </c>
      <c r="BF241" s="184">
        <f>IF(N241="snížená",J241,0)</f>
        <v>0</v>
      </c>
      <c r="BG241" s="184">
        <f>IF(N241="zákl. přenesená",J241,0)</f>
        <v>0</v>
      </c>
      <c r="BH241" s="184">
        <f>IF(N241="sníž. přenesená",J241,0)</f>
        <v>0</v>
      </c>
      <c r="BI241" s="184">
        <f>IF(N241="nulová",J241,0)</f>
        <v>0</v>
      </c>
      <c r="BJ241" s="19" t="s">
        <v>83</v>
      </c>
      <c r="BK241" s="184">
        <f>ROUND(I241*H241,2)</f>
        <v>0</v>
      </c>
      <c r="BL241" s="19" t="s">
        <v>563</v>
      </c>
      <c r="BM241" s="183" t="s">
        <v>979</v>
      </c>
    </row>
    <row r="242" s="2" customFormat="1" ht="21.75" customHeight="1">
      <c r="A242" s="38"/>
      <c r="B242" s="171"/>
      <c r="C242" s="172" t="s">
        <v>555</v>
      </c>
      <c r="D242" s="172" t="s">
        <v>126</v>
      </c>
      <c r="E242" s="173" t="s">
        <v>980</v>
      </c>
      <c r="F242" s="174" t="s">
        <v>981</v>
      </c>
      <c r="G242" s="175" t="s">
        <v>231</v>
      </c>
      <c r="H242" s="176">
        <v>280</v>
      </c>
      <c r="I242" s="177"/>
      <c r="J242" s="178">
        <f>ROUND(I242*H242,2)</f>
        <v>0</v>
      </c>
      <c r="K242" s="174" t="s">
        <v>1</v>
      </c>
      <c r="L242" s="39"/>
      <c r="M242" s="179" t="s">
        <v>1</v>
      </c>
      <c r="N242" s="180" t="s">
        <v>40</v>
      </c>
      <c r="O242" s="77"/>
      <c r="P242" s="181">
        <f>O242*H242</f>
        <v>0</v>
      </c>
      <c r="Q242" s="181">
        <v>6.0000000000000002E-05</v>
      </c>
      <c r="R242" s="181">
        <f>Q242*H242</f>
        <v>0.016799999999999999</v>
      </c>
      <c r="S242" s="181">
        <v>0</v>
      </c>
      <c r="T242" s="18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83" t="s">
        <v>563</v>
      </c>
      <c r="AT242" s="183" t="s">
        <v>126</v>
      </c>
      <c r="AU242" s="183" t="s">
        <v>85</v>
      </c>
      <c r="AY242" s="19" t="s">
        <v>123</v>
      </c>
      <c r="BE242" s="184">
        <f>IF(N242="základní",J242,0)</f>
        <v>0</v>
      </c>
      <c r="BF242" s="184">
        <f>IF(N242="snížená",J242,0)</f>
        <v>0</v>
      </c>
      <c r="BG242" s="184">
        <f>IF(N242="zákl. přenesená",J242,0)</f>
        <v>0</v>
      </c>
      <c r="BH242" s="184">
        <f>IF(N242="sníž. přenesená",J242,0)</f>
        <v>0</v>
      </c>
      <c r="BI242" s="184">
        <f>IF(N242="nulová",J242,0)</f>
        <v>0</v>
      </c>
      <c r="BJ242" s="19" t="s">
        <v>83</v>
      </c>
      <c r="BK242" s="184">
        <f>ROUND(I242*H242,2)</f>
        <v>0</v>
      </c>
      <c r="BL242" s="19" t="s">
        <v>563</v>
      </c>
      <c r="BM242" s="183" t="s">
        <v>982</v>
      </c>
    </row>
    <row r="243" s="2" customFormat="1" ht="21.75" customHeight="1">
      <c r="A243" s="38"/>
      <c r="B243" s="171"/>
      <c r="C243" s="172" t="s">
        <v>559</v>
      </c>
      <c r="D243" s="172" t="s">
        <v>126</v>
      </c>
      <c r="E243" s="173" t="s">
        <v>983</v>
      </c>
      <c r="F243" s="174" t="s">
        <v>984</v>
      </c>
      <c r="G243" s="175" t="s">
        <v>231</v>
      </c>
      <c r="H243" s="176">
        <v>210</v>
      </c>
      <c r="I243" s="177"/>
      <c r="J243" s="178">
        <f>ROUND(I243*H243,2)</f>
        <v>0</v>
      </c>
      <c r="K243" s="174" t="s">
        <v>1</v>
      </c>
      <c r="L243" s="39"/>
      <c r="M243" s="179" t="s">
        <v>1</v>
      </c>
      <c r="N243" s="180" t="s">
        <v>40</v>
      </c>
      <c r="O243" s="77"/>
      <c r="P243" s="181">
        <f>O243*H243</f>
        <v>0</v>
      </c>
      <c r="Q243" s="181">
        <v>0.00077999999999999999</v>
      </c>
      <c r="R243" s="181">
        <f>Q243*H243</f>
        <v>0.1638</v>
      </c>
      <c r="S243" s="181">
        <v>0</v>
      </c>
      <c r="T243" s="18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83" t="s">
        <v>563</v>
      </c>
      <c r="AT243" s="183" t="s">
        <v>126</v>
      </c>
      <c r="AU243" s="183" t="s">
        <v>85</v>
      </c>
      <c r="AY243" s="19" t="s">
        <v>123</v>
      </c>
      <c r="BE243" s="184">
        <f>IF(N243="základní",J243,0)</f>
        <v>0</v>
      </c>
      <c r="BF243" s="184">
        <f>IF(N243="snížená",J243,0)</f>
        <v>0</v>
      </c>
      <c r="BG243" s="184">
        <f>IF(N243="zákl. přenesená",J243,0)</f>
        <v>0</v>
      </c>
      <c r="BH243" s="184">
        <f>IF(N243="sníž. přenesená",J243,0)</f>
        <v>0</v>
      </c>
      <c r="BI243" s="184">
        <f>IF(N243="nulová",J243,0)</f>
        <v>0</v>
      </c>
      <c r="BJ243" s="19" t="s">
        <v>83</v>
      </c>
      <c r="BK243" s="184">
        <f>ROUND(I243*H243,2)</f>
        <v>0</v>
      </c>
      <c r="BL243" s="19" t="s">
        <v>563</v>
      </c>
      <c r="BM243" s="183" t="s">
        <v>985</v>
      </c>
    </row>
    <row r="244" s="2" customFormat="1" ht="16.5" customHeight="1">
      <c r="A244" s="38"/>
      <c r="B244" s="171"/>
      <c r="C244" s="172" t="s">
        <v>563</v>
      </c>
      <c r="D244" s="172" t="s">
        <v>126</v>
      </c>
      <c r="E244" s="173" t="s">
        <v>986</v>
      </c>
      <c r="F244" s="174" t="s">
        <v>987</v>
      </c>
      <c r="G244" s="175" t="s">
        <v>441</v>
      </c>
      <c r="H244" s="176">
        <v>4</v>
      </c>
      <c r="I244" s="177"/>
      <c r="J244" s="178">
        <f>ROUND(I244*H244,2)</f>
        <v>0</v>
      </c>
      <c r="K244" s="174" t="s">
        <v>1</v>
      </c>
      <c r="L244" s="39"/>
      <c r="M244" s="179" t="s">
        <v>1</v>
      </c>
      <c r="N244" s="180" t="s">
        <v>40</v>
      </c>
      <c r="O244" s="77"/>
      <c r="P244" s="181">
        <f>O244*H244</f>
        <v>0</v>
      </c>
      <c r="Q244" s="181">
        <v>0</v>
      </c>
      <c r="R244" s="181">
        <f>Q244*H244</f>
        <v>0</v>
      </c>
      <c r="S244" s="181">
        <v>0</v>
      </c>
      <c r="T244" s="18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83" t="s">
        <v>563</v>
      </c>
      <c r="AT244" s="183" t="s">
        <v>126</v>
      </c>
      <c r="AU244" s="183" t="s">
        <v>85</v>
      </c>
      <c r="AY244" s="19" t="s">
        <v>123</v>
      </c>
      <c r="BE244" s="184">
        <f>IF(N244="základní",J244,0)</f>
        <v>0</v>
      </c>
      <c r="BF244" s="184">
        <f>IF(N244="snížená",J244,0)</f>
        <v>0</v>
      </c>
      <c r="BG244" s="184">
        <f>IF(N244="zákl. přenesená",J244,0)</f>
        <v>0</v>
      </c>
      <c r="BH244" s="184">
        <f>IF(N244="sníž. přenesená",J244,0)</f>
        <v>0</v>
      </c>
      <c r="BI244" s="184">
        <f>IF(N244="nulová",J244,0)</f>
        <v>0</v>
      </c>
      <c r="BJ244" s="19" t="s">
        <v>83</v>
      </c>
      <c r="BK244" s="184">
        <f>ROUND(I244*H244,2)</f>
        <v>0</v>
      </c>
      <c r="BL244" s="19" t="s">
        <v>563</v>
      </c>
      <c r="BM244" s="183" t="s">
        <v>988</v>
      </c>
    </row>
    <row r="245" s="15" customFormat="1">
      <c r="A245" s="15"/>
      <c r="B245" s="207"/>
      <c r="C245" s="15"/>
      <c r="D245" s="191" t="s">
        <v>200</v>
      </c>
      <c r="E245" s="208" t="s">
        <v>1</v>
      </c>
      <c r="F245" s="209" t="s">
        <v>989</v>
      </c>
      <c r="G245" s="15"/>
      <c r="H245" s="208" t="s">
        <v>1</v>
      </c>
      <c r="I245" s="210"/>
      <c r="J245" s="15"/>
      <c r="K245" s="15"/>
      <c r="L245" s="207"/>
      <c r="M245" s="211"/>
      <c r="N245" s="212"/>
      <c r="O245" s="212"/>
      <c r="P245" s="212"/>
      <c r="Q245" s="212"/>
      <c r="R245" s="212"/>
      <c r="S245" s="212"/>
      <c r="T245" s="213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08" t="s">
        <v>200</v>
      </c>
      <c r="AU245" s="208" t="s">
        <v>85</v>
      </c>
      <c r="AV245" s="15" t="s">
        <v>83</v>
      </c>
      <c r="AW245" s="15" t="s">
        <v>31</v>
      </c>
      <c r="AX245" s="15" t="s">
        <v>75</v>
      </c>
      <c r="AY245" s="208" t="s">
        <v>123</v>
      </c>
    </row>
    <row r="246" s="13" customFormat="1">
      <c r="A246" s="13"/>
      <c r="B246" s="190"/>
      <c r="C246" s="13"/>
      <c r="D246" s="191" t="s">
        <v>200</v>
      </c>
      <c r="E246" s="192" t="s">
        <v>1</v>
      </c>
      <c r="F246" s="193" t="s">
        <v>141</v>
      </c>
      <c r="G246" s="13"/>
      <c r="H246" s="194">
        <v>4</v>
      </c>
      <c r="I246" s="195"/>
      <c r="J246" s="13"/>
      <c r="K246" s="13"/>
      <c r="L246" s="190"/>
      <c r="M246" s="196"/>
      <c r="N246" s="197"/>
      <c r="O246" s="197"/>
      <c r="P246" s="197"/>
      <c r="Q246" s="197"/>
      <c r="R246" s="197"/>
      <c r="S246" s="197"/>
      <c r="T246" s="19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92" t="s">
        <v>200</v>
      </c>
      <c r="AU246" s="192" t="s">
        <v>85</v>
      </c>
      <c r="AV246" s="13" t="s">
        <v>85</v>
      </c>
      <c r="AW246" s="13" t="s">
        <v>31</v>
      </c>
      <c r="AX246" s="13" t="s">
        <v>75</v>
      </c>
      <c r="AY246" s="192" t="s">
        <v>123</v>
      </c>
    </row>
    <row r="247" s="14" customFormat="1">
      <c r="A247" s="14"/>
      <c r="B247" s="199"/>
      <c r="C247" s="14"/>
      <c r="D247" s="191" t="s">
        <v>200</v>
      </c>
      <c r="E247" s="200" t="s">
        <v>1</v>
      </c>
      <c r="F247" s="201" t="s">
        <v>203</v>
      </c>
      <c r="G247" s="14"/>
      <c r="H247" s="202">
        <v>4</v>
      </c>
      <c r="I247" s="203"/>
      <c r="J247" s="14"/>
      <c r="K247" s="14"/>
      <c r="L247" s="199"/>
      <c r="M247" s="204"/>
      <c r="N247" s="205"/>
      <c r="O247" s="205"/>
      <c r="P247" s="205"/>
      <c r="Q247" s="205"/>
      <c r="R247" s="205"/>
      <c r="S247" s="205"/>
      <c r="T247" s="206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0" t="s">
        <v>200</v>
      </c>
      <c r="AU247" s="200" t="s">
        <v>85</v>
      </c>
      <c r="AV247" s="14" t="s">
        <v>141</v>
      </c>
      <c r="AW247" s="14" t="s">
        <v>31</v>
      </c>
      <c r="AX247" s="14" t="s">
        <v>83</v>
      </c>
      <c r="AY247" s="200" t="s">
        <v>123</v>
      </c>
    </row>
    <row r="248" s="2" customFormat="1" ht="24.15" customHeight="1">
      <c r="A248" s="38"/>
      <c r="B248" s="171"/>
      <c r="C248" s="172" t="s">
        <v>567</v>
      </c>
      <c r="D248" s="172" t="s">
        <v>126</v>
      </c>
      <c r="E248" s="173" t="s">
        <v>990</v>
      </c>
      <c r="F248" s="174" t="s">
        <v>991</v>
      </c>
      <c r="G248" s="175" t="s">
        <v>231</v>
      </c>
      <c r="H248" s="176">
        <v>90</v>
      </c>
      <c r="I248" s="177"/>
      <c r="J248" s="178">
        <f>ROUND(I248*H248,2)</f>
        <v>0</v>
      </c>
      <c r="K248" s="174" t="s">
        <v>1</v>
      </c>
      <c r="L248" s="39"/>
      <c r="M248" s="179" t="s">
        <v>1</v>
      </c>
      <c r="N248" s="180" t="s">
        <v>40</v>
      </c>
      <c r="O248" s="77"/>
      <c r="P248" s="181">
        <f>O248*H248</f>
        <v>0</v>
      </c>
      <c r="Q248" s="181">
        <v>0</v>
      </c>
      <c r="R248" s="181">
        <f>Q248*H248</f>
        <v>0</v>
      </c>
      <c r="S248" s="181">
        <v>0</v>
      </c>
      <c r="T248" s="18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83" t="s">
        <v>563</v>
      </c>
      <c r="AT248" s="183" t="s">
        <v>126</v>
      </c>
      <c r="AU248" s="183" t="s">
        <v>85</v>
      </c>
      <c r="AY248" s="19" t="s">
        <v>123</v>
      </c>
      <c r="BE248" s="184">
        <f>IF(N248="základní",J248,0)</f>
        <v>0</v>
      </c>
      <c r="BF248" s="184">
        <f>IF(N248="snížená",J248,0)</f>
        <v>0</v>
      </c>
      <c r="BG248" s="184">
        <f>IF(N248="zákl. přenesená",J248,0)</f>
        <v>0</v>
      </c>
      <c r="BH248" s="184">
        <f>IF(N248="sníž. přenesená",J248,0)</f>
        <v>0</v>
      </c>
      <c r="BI248" s="184">
        <f>IF(N248="nulová",J248,0)</f>
        <v>0</v>
      </c>
      <c r="BJ248" s="19" t="s">
        <v>83</v>
      </c>
      <c r="BK248" s="184">
        <f>ROUND(I248*H248,2)</f>
        <v>0</v>
      </c>
      <c r="BL248" s="19" t="s">
        <v>563</v>
      </c>
      <c r="BM248" s="183" t="s">
        <v>992</v>
      </c>
    </row>
    <row r="249" s="2" customFormat="1" ht="33" customHeight="1">
      <c r="A249" s="38"/>
      <c r="B249" s="171"/>
      <c r="C249" s="222" t="s">
        <v>571</v>
      </c>
      <c r="D249" s="222" t="s">
        <v>337</v>
      </c>
      <c r="E249" s="223" t="s">
        <v>993</v>
      </c>
      <c r="F249" s="224" t="s">
        <v>994</v>
      </c>
      <c r="G249" s="225" t="s">
        <v>231</v>
      </c>
      <c r="H249" s="226">
        <v>94.5</v>
      </c>
      <c r="I249" s="227"/>
      <c r="J249" s="228">
        <f>ROUND(I249*H249,2)</f>
        <v>0</v>
      </c>
      <c r="K249" s="224" t="s">
        <v>130</v>
      </c>
      <c r="L249" s="229"/>
      <c r="M249" s="230" t="s">
        <v>1</v>
      </c>
      <c r="N249" s="231" t="s">
        <v>40</v>
      </c>
      <c r="O249" s="77"/>
      <c r="P249" s="181">
        <f>O249*H249</f>
        <v>0</v>
      </c>
      <c r="Q249" s="181">
        <v>0.00068999999999999997</v>
      </c>
      <c r="R249" s="181">
        <f>Q249*H249</f>
        <v>0.065204999999999999</v>
      </c>
      <c r="S249" s="181">
        <v>0</v>
      </c>
      <c r="T249" s="18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83" t="s">
        <v>812</v>
      </c>
      <c r="AT249" s="183" t="s">
        <v>337</v>
      </c>
      <c r="AU249" s="183" t="s">
        <v>85</v>
      </c>
      <c r="AY249" s="19" t="s">
        <v>123</v>
      </c>
      <c r="BE249" s="184">
        <f>IF(N249="základní",J249,0)</f>
        <v>0</v>
      </c>
      <c r="BF249" s="184">
        <f>IF(N249="snížená",J249,0)</f>
        <v>0</v>
      </c>
      <c r="BG249" s="184">
        <f>IF(N249="zákl. přenesená",J249,0)</f>
        <v>0</v>
      </c>
      <c r="BH249" s="184">
        <f>IF(N249="sníž. přenesená",J249,0)</f>
        <v>0</v>
      </c>
      <c r="BI249" s="184">
        <f>IF(N249="nulová",J249,0)</f>
        <v>0</v>
      </c>
      <c r="BJ249" s="19" t="s">
        <v>83</v>
      </c>
      <c r="BK249" s="184">
        <f>ROUND(I249*H249,2)</f>
        <v>0</v>
      </c>
      <c r="BL249" s="19" t="s">
        <v>563</v>
      </c>
      <c r="BM249" s="183" t="s">
        <v>995</v>
      </c>
    </row>
    <row r="250" s="13" customFormat="1">
      <c r="A250" s="13"/>
      <c r="B250" s="190"/>
      <c r="C250" s="13"/>
      <c r="D250" s="191" t="s">
        <v>200</v>
      </c>
      <c r="E250" s="192" t="s">
        <v>1</v>
      </c>
      <c r="F250" s="193" t="s">
        <v>996</v>
      </c>
      <c r="G250" s="13"/>
      <c r="H250" s="194">
        <v>94.5</v>
      </c>
      <c r="I250" s="195"/>
      <c r="J250" s="13"/>
      <c r="K250" s="13"/>
      <c r="L250" s="190"/>
      <c r="M250" s="196"/>
      <c r="N250" s="197"/>
      <c r="O250" s="197"/>
      <c r="P250" s="197"/>
      <c r="Q250" s="197"/>
      <c r="R250" s="197"/>
      <c r="S250" s="197"/>
      <c r="T250" s="19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92" t="s">
        <v>200</v>
      </c>
      <c r="AU250" s="192" t="s">
        <v>85</v>
      </c>
      <c r="AV250" s="13" t="s">
        <v>85</v>
      </c>
      <c r="AW250" s="13" t="s">
        <v>31</v>
      </c>
      <c r="AX250" s="13" t="s">
        <v>75</v>
      </c>
      <c r="AY250" s="192" t="s">
        <v>123</v>
      </c>
    </row>
    <row r="251" s="14" customFormat="1">
      <c r="A251" s="14"/>
      <c r="B251" s="199"/>
      <c r="C251" s="14"/>
      <c r="D251" s="191" t="s">
        <v>200</v>
      </c>
      <c r="E251" s="200" t="s">
        <v>1</v>
      </c>
      <c r="F251" s="201" t="s">
        <v>203</v>
      </c>
      <c r="G251" s="14"/>
      <c r="H251" s="202">
        <v>94.5</v>
      </c>
      <c r="I251" s="203"/>
      <c r="J251" s="14"/>
      <c r="K251" s="14"/>
      <c r="L251" s="199"/>
      <c r="M251" s="204"/>
      <c r="N251" s="205"/>
      <c r="O251" s="205"/>
      <c r="P251" s="205"/>
      <c r="Q251" s="205"/>
      <c r="R251" s="205"/>
      <c r="S251" s="205"/>
      <c r="T251" s="206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0" t="s">
        <v>200</v>
      </c>
      <c r="AU251" s="200" t="s">
        <v>85</v>
      </c>
      <c r="AV251" s="14" t="s">
        <v>141</v>
      </c>
      <c r="AW251" s="14" t="s">
        <v>31</v>
      </c>
      <c r="AX251" s="14" t="s">
        <v>83</v>
      </c>
      <c r="AY251" s="200" t="s">
        <v>123</v>
      </c>
    </row>
    <row r="252" s="2" customFormat="1" ht="33" customHeight="1">
      <c r="A252" s="38"/>
      <c r="B252" s="171"/>
      <c r="C252" s="172" t="s">
        <v>575</v>
      </c>
      <c r="D252" s="172" t="s">
        <v>126</v>
      </c>
      <c r="E252" s="173" t="s">
        <v>997</v>
      </c>
      <c r="F252" s="174" t="s">
        <v>998</v>
      </c>
      <c r="G252" s="175" t="s">
        <v>198</v>
      </c>
      <c r="H252" s="176">
        <v>6</v>
      </c>
      <c r="I252" s="177"/>
      <c r="J252" s="178">
        <f>ROUND(I252*H252,2)</f>
        <v>0</v>
      </c>
      <c r="K252" s="174" t="s">
        <v>1</v>
      </c>
      <c r="L252" s="39"/>
      <c r="M252" s="179" t="s">
        <v>1</v>
      </c>
      <c r="N252" s="180" t="s">
        <v>40</v>
      </c>
      <c r="O252" s="77"/>
      <c r="P252" s="181">
        <f>O252*H252</f>
        <v>0</v>
      </c>
      <c r="Q252" s="181">
        <v>0.40481</v>
      </c>
      <c r="R252" s="181">
        <f>Q252*H252</f>
        <v>2.4288600000000002</v>
      </c>
      <c r="S252" s="181">
        <v>0</v>
      </c>
      <c r="T252" s="18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83" t="s">
        <v>563</v>
      </c>
      <c r="AT252" s="183" t="s">
        <v>126</v>
      </c>
      <c r="AU252" s="183" t="s">
        <v>85</v>
      </c>
      <c r="AY252" s="19" t="s">
        <v>123</v>
      </c>
      <c r="BE252" s="184">
        <f>IF(N252="základní",J252,0)</f>
        <v>0</v>
      </c>
      <c r="BF252" s="184">
        <f>IF(N252="snížená",J252,0)</f>
        <v>0</v>
      </c>
      <c r="BG252" s="184">
        <f>IF(N252="zákl. přenesená",J252,0)</f>
        <v>0</v>
      </c>
      <c r="BH252" s="184">
        <f>IF(N252="sníž. přenesená",J252,0)</f>
        <v>0</v>
      </c>
      <c r="BI252" s="184">
        <f>IF(N252="nulová",J252,0)</f>
        <v>0</v>
      </c>
      <c r="BJ252" s="19" t="s">
        <v>83</v>
      </c>
      <c r="BK252" s="184">
        <f>ROUND(I252*H252,2)</f>
        <v>0</v>
      </c>
      <c r="BL252" s="19" t="s">
        <v>563</v>
      </c>
      <c r="BM252" s="183" t="s">
        <v>999</v>
      </c>
    </row>
    <row r="253" s="2" customFormat="1" ht="24.15" customHeight="1">
      <c r="A253" s="38"/>
      <c r="B253" s="171"/>
      <c r="C253" s="172" t="s">
        <v>581</v>
      </c>
      <c r="D253" s="172" t="s">
        <v>126</v>
      </c>
      <c r="E253" s="173" t="s">
        <v>1000</v>
      </c>
      <c r="F253" s="174" t="s">
        <v>1001</v>
      </c>
      <c r="G253" s="175" t="s">
        <v>198</v>
      </c>
      <c r="H253" s="176">
        <v>6</v>
      </c>
      <c r="I253" s="177"/>
      <c r="J253" s="178">
        <f>ROUND(I253*H253,2)</f>
        <v>0</v>
      </c>
      <c r="K253" s="174" t="s">
        <v>1</v>
      </c>
      <c r="L253" s="39"/>
      <c r="M253" s="179" t="s">
        <v>1</v>
      </c>
      <c r="N253" s="180" t="s">
        <v>40</v>
      </c>
      <c r="O253" s="77"/>
      <c r="P253" s="181">
        <f>O253*H253</f>
        <v>0</v>
      </c>
      <c r="Q253" s="181">
        <v>0.48766999999999999</v>
      </c>
      <c r="R253" s="181">
        <f>Q253*H253</f>
        <v>2.9260199999999998</v>
      </c>
      <c r="S253" s="181">
        <v>0</v>
      </c>
      <c r="T253" s="18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83" t="s">
        <v>563</v>
      </c>
      <c r="AT253" s="183" t="s">
        <v>126</v>
      </c>
      <c r="AU253" s="183" t="s">
        <v>85</v>
      </c>
      <c r="AY253" s="19" t="s">
        <v>123</v>
      </c>
      <c r="BE253" s="184">
        <f>IF(N253="základní",J253,0)</f>
        <v>0</v>
      </c>
      <c r="BF253" s="184">
        <f>IF(N253="snížená",J253,0)</f>
        <v>0</v>
      </c>
      <c r="BG253" s="184">
        <f>IF(N253="zákl. přenesená",J253,0)</f>
        <v>0</v>
      </c>
      <c r="BH253" s="184">
        <f>IF(N253="sníž. přenesená",J253,0)</f>
        <v>0</v>
      </c>
      <c r="BI253" s="184">
        <f>IF(N253="nulová",J253,0)</f>
        <v>0</v>
      </c>
      <c r="BJ253" s="19" t="s">
        <v>83</v>
      </c>
      <c r="BK253" s="184">
        <f>ROUND(I253*H253,2)</f>
        <v>0</v>
      </c>
      <c r="BL253" s="19" t="s">
        <v>563</v>
      </c>
      <c r="BM253" s="183" t="s">
        <v>1002</v>
      </c>
    </row>
    <row r="254" s="2" customFormat="1" ht="24.15" customHeight="1">
      <c r="A254" s="38"/>
      <c r="B254" s="171"/>
      <c r="C254" s="172" t="s">
        <v>585</v>
      </c>
      <c r="D254" s="172" t="s">
        <v>126</v>
      </c>
      <c r="E254" s="173" t="s">
        <v>1003</v>
      </c>
      <c r="F254" s="174" t="s">
        <v>1004</v>
      </c>
      <c r="G254" s="175" t="s">
        <v>198</v>
      </c>
      <c r="H254" s="176">
        <v>6</v>
      </c>
      <c r="I254" s="177"/>
      <c r="J254" s="178">
        <f>ROUND(I254*H254,2)</f>
        <v>0</v>
      </c>
      <c r="K254" s="174" t="s">
        <v>1</v>
      </c>
      <c r="L254" s="39"/>
      <c r="M254" s="179" t="s">
        <v>1</v>
      </c>
      <c r="N254" s="180" t="s">
        <v>40</v>
      </c>
      <c r="O254" s="77"/>
      <c r="P254" s="181">
        <f>O254*H254</f>
        <v>0</v>
      </c>
      <c r="Q254" s="181">
        <v>0.090130000000000002</v>
      </c>
      <c r="R254" s="181">
        <f>Q254*H254</f>
        <v>0.54078000000000004</v>
      </c>
      <c r="S254" s="181">
        <v>0</v>
      </c>
      <c r="T254" s="18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83" t="s">
        <v>563</v>
      </c>
      <c r="AT254" s="183" t="s">
        <v>126</v>
      </c>
      <c r="AU254" s="183" t="s">
        <v>85</v>
      </c>
      <c r="AY254" s="19" t="s">
        <v>123</v>
      </c>
      <c r="BE254" s="184">
        <f>IF(N254="základní",J254,0)</f>
        <v>0</v>
      </c>
      <c r="BF254" s="184">
        <f>IF(N254="snížená",J254,0)</f>
        <v>0</v>
      </c>
      <c r="BG254" s="184">
        <f>IF(N254="zákl. přenesená",J254,0)</f>
        <v>0</v>
      </c>
      <c r="BH254" s="184">
        <f>IF(N254="sníž. přenesená",J254,0)</f>
        <v>0</v>
      </c>
      <c r="BI254" s="184">
        <f>IF(N254="nulová",J254,0)</f>
        <v>0</v>
      </c>
      <c r="BJ254" s="19" t="s">
        <v>83</v>
      </c>
      <c r="BK254" s="184">
        <f>ROUND(I254*H254,2)</f>
        <v>0</v>
      </c>
      <c r="BL254" s="19" t="s">
        <v>563</v>
      </c>
      <c r="BM254" s="183" t="s">
        <v>1005</v>
      </c>
    </row>
    <row r="255" s="2" customFormat="1" ht="37.8" customHeight="1">
      <c r="A255" s="38"/>
      <c r="B255" s="171"/>
      <c r="C255" s="172" t="s">
        <v>589</v>
      </c>
      <c r="D255" s="172" t="s">
        <v>126</v>
      </c>
      <c r="E255" s="173" t="s">
        <v>1006</v>
      </c>
      <c r="F255" s="174" t="s">
        <v>1007</v>
      </c>
      <c r="G255" s="175" t="s">
        <v>198</v>
      </c>
      <c r="H255" s="176">
        <v>6</v>
      </c>
      <c r="I255" s="177"/>
      <c r="J255" s="178">
        <f>ROUND(I255*H255,2)</f>
        <v>0</v>
      </c>
      <c r="K255" s="174" t="s">
        <v>1</v>
      </c>
      <c r="L255" s="39"/>
      <c r="M255" s="179" t="s">
        <v>1</v>
      </c>
      <c r="N255" s="180" t="s">
        <v>40</v>
      </c>
      <c r="O255" s="77"/>
      <c r="P255" s="181">
        <f>O255*H255</f>
        <v>0</v>
      </c>
      <c r="Q255" s="181">
        <v>0.084250000000000005</v>
      </c>
      <c r="R255" s="181">
        <f>Q255*H255</f>
        <v>0.50550000000000006</v>
      </c>
      <c r="S255" s="181">
        <v>0</v>
      </c>
      <c r="T255" s="18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83" t="s">
        <v>563</v>
      </c>
      <c r="AT255" s="183" t="s">
        <v>126</v>
      </c>
      <c r="AU255" s="183" t="s">
        <v>85</v>
      </c>
      <c r="AY255" s="19" t="s">
        <v>123</v>
      </c>
      <c r="BE255" s="184">
        <f>IF(N255="základní",J255,0)</f>
        <v>0</v>
      </c>
      <c r="BF255" s="184">
        <f>IF(N255="snížená",J255,0)</f>
        <v>0</v>
      </c>
      <c r="BG255" s="184">
        <f>IF(N255="zákl. přenesená",J255,0)</f>
        <v>0</v>
      </c>
      <c r="BH255" s="184">
        <f>IF(N255="sníž. přenesená",J255,0)</f>
        <v>0</v>
      </c>
      <c r="BI255" s="184">
        <f>IF(N255="nulová",J255,0)</f>
        <v>0</v>
      </c>
      <c r="BJ255" s="19" t="s">
        <v>83</v>
      </c>
      <c r="BK255" s="184">
        <f>ROUND(I255*H255,2)</f>
        <v>0</v>
      </c>
      <c r="BL255" s="19" t="s">
        <v>563</v>
      </c>
      <c r="BM255" s="183" t="s">
        <v>1008</v>
      </c>
    </row>
    <row r="256" s="2" customFormat="1" ht="24.15" customHeight="1">
      <c r="A256" s="38"/>
      <c r="B256" s="171"/>
      <c r="C256" s="172" t="s">
        <v>593</v>
      </c>
      <c r="D256" s="172" t="s">
        <v>126</v>
      </c>
      <c r="E256" s="173" t="s">
        <v>1009</v>
      </c>
      <c r="F256" s="174" t="s">
        <v>1010</v>
      </c>
      <c r="G256" s="175" t="s">
        <v>198</v>
      </c>
      <c r="H256" s="176">
        <v>10</v>
      </c>
      <c r="I256" s="177"/>
      <c r="J256" s="178">
        <f>ROUND(I256*H256,2)</f>
        <v>0</v>
      </c>
      <c r="K256" s="174" t="s">
        <v>1</v>
      </c>
      <c r="L256" s="39"/>
      <c r="M256" s="179" t="s">
        <v>1</v>
      </c>
      <c r="N256" s="180" t="s">
        <v>40</v>
      </c>
      <c r="O256" s="77"/>
      <c r="P256" s="181">
        <f>O256*H256</f>
        <v>0</v>
      </c>
      <c r="Q256" s="181">
        <v>0</v>
      </c>
      <c r="R256" s="181">
        <f>Q256*H256</f>
        <v>0</v>
      </c>
      <c r="S256" s="181">
        <v>0.098000000000000004</v>
      </c>
      <c r="T256" s="182">
        <f>S256*H256</f>
        <v>0.97999999999999998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83" t="s">
        <v>563</v>
      </c>
      <c r="AT256" s="183" t="s">
        <v>126</v>
      </c>
      <c r="AU256" s="183" t="s">
        <v>85</v>
      </c>
      <c r="AY256" s="19" t="s">
        <v>123</v>
      </c>
      <c r="BE256" s="184">
        <f>IF(N256="základní",J256,0)</f>
        <v>0</v>
      </c>
      <c r="BF256" s="184">
        <f>IF(N256="snížená",J256,0)</f>
        <v>0</v>
      </c>
      <c r="BG256" s="184">
        <f>IF(N256="zákl. přenesená",J256,0)</f>
        <v>0</v>
      </c>
      <c r="BH256" s="184">
        <f>IF(N256="sníž. přenesená",J256,0)</f>
        <v>0</v>
      </c>
      <c r="BI256" s="184">
        <f>IF(N256="nulová",J256,0)</f>
        <v>0</v>
      </c>
      <c r="BJ256" s="19" t="s">
        <v>83</v>
      </c>
      <c r="BK256" s="184">
        <f>ROUND(I256*H256,2)</f>
        <v>0</v>
      </c>
      <c r="BL256" s="19" t="s">
        <v>563</v>
      </c>
      <c r="BM256" s="183" t="s">
        <v>1011</v>
      </c>
    </row>
    <row r="257" s="2" customFormat="1" ht="24.15" customHeight="1">
      <c r="A257" s="38"/>
      <c r="B257" s="171"/>
      <c r="C257" s="172" t="s">
        <v>597</v>
      </c>
      <c r="D257" s="172" t="s">
        <v>126</v>
      </c>
      <c r="E257" s="173" t="s">
        <v>1012</v>
      </c>
      <c r="F257" s="174" t="s">
        <v>1013</v>
      </c>
      <c r="G257" s="175" t="s">
        <v>198</v>
      </c>
      <c r="H257" s="176">
        <v>100</v>
      </c>
      <c r="I257" s="177"/>
      <c r="J257" s="178">
        <f>ROUND(I257*H257,2)</f>
        <v>0</v>
      </c>
      <c r="K257" s="174" t="s">
        <v>1</v>
      </c>
      <c r="L257" s="39"/>
      <c r="M257" s="179" t="s">
        <v>1</v>
      </c>
      <c r="N257" s="180" t="s">
        <v>40</v>
      </c>
      <c r="O257" s="77"/>
      <c r="P257" s="181">
        <f>O257*H257</f>
        <v>0</v>
      </c>
      <c r="Q257" s="181">
        <v>0</v>
      </c>
      <c r="R257" s="181">
        <f>Q257*H257</f>
        <v>0</v>
      </c>
      <c r="S257" s="181">
        <v>0.29499999999999998</v>
      </c>
      <c r="T257" s="182">
        <f>S257*H257</f>
        <v>29.5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83" t="s">
        <v>563</v>
      </c>
      <c r="AT257" s="183" t="s">
        <v>126</v>
      </c>
      <c r="AU257" s="183" t="s">
        <v>85</v>
      </c>
      <c r="AY257" s="19" t="s">
        <v>123</v>
      </c>
      <c r="BE257" s="184">
        <f>IF(N257="základní",J257,0)</f>
        <v>0</v>
      </c>
      <c r="BF257" s="184">
        <f>IF(N257="snížená",J257,0)</f>
        <v>0</v>
      </c>
      <c r="BG257" s="184">
        <f>IF(N257="zákl. přenesená",J257,0)</f>
        <v>0</v>
      </c>
      <c r="BH257" s="184">
        <f>IF(N257="sníž. přenesená",J257,0)</f>
        <v>0</v>
      </c>
      <c r="BI257" s="184">
        <f>IF(N257="nulová",J257,0)</f>
        <v>0</v>
      </c>
      <c r="BJ257" s="19" t="s">
        <v>83</v>
      </c>
      <c r="BK257" s="184">
        <f>ROUND(I257*H257,2)</f>
        <v>0</v>
      </c>
      <c r="BL257" s="19" t="s">
        <v>563</v>
      </c>
      <c r="BM257" s="183" t="s">
        <v>1014</v>
      </c>
    </row>
    <row r="258" s="2" customFormat="1" ht="24.15" customHeight="1">
      <c r="A258" s="38"/>
      <c r="B258" s="171"/>
      <c r="C258" s="172" t="s">
        <v>602</v>
      </c>
      <c r="D258" s="172" t="s">
        <v>126</v>
      </c>
      <c r="E258" s="173" t="s">
        <v>1015</v>
      </c>
      <c r="F258" s="174" t="s">
        <v>1016</v>
      </c>
      <c r="G258" s="175" t="s">
        <v>231</v>
      </c>
      <c r="H258" s="176">
        <v>44</v>
      </c>
      <c r="I258" s="177"/>
      <c r="J258" s="178">
        <f>ROUND(I258*H258,2)</f>
        <v>0</v>
      </c>
      <c r="K258" s="174" t="s">
        <v>1</v>
      </c>
      <c r="L258" s="39"/>
      <c r="M258" s="179" t="s">
        <v>1</v>
      </c>
      <c r="N258" s="180" t="s">
        <v>40</v>
      </c>
      <c r="O258" s="77"/>
      <c r="P258" s="181">
        <f>O258*H258</f>
        <v>0</v>
      </c>
      <c r="Q258" s="181">
        <v>8.0000000000000007E-05</v>
      </c>
      <c r="R258" s="181">
        <f>Q258*H258</f>
        <v>0.0035200000000000001</v>
      </c>
      <c r="S258" s="181">
        <v>0</v>
      </c>
      <c r="T258" s="18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83" t="s">
        <v>563</v>
      </c>
      <c r="AT258" s="183" t="s">
        <v>126</v>
      </c>
      <c r="AU258" s="183" t="s">
        <v>85</v>
      </c>
      <c r="AY258" s="19" t="s">
        <v>123</v>
      </c>
      <c r="BE258" s="184">
        <f>IF(N258="základní",J258,0)</f>
        <v>0</v>
      </c>
      <c r="BF258" s="184">
        <f>IF(N258="snížená",J258,0)</f>
        <v>0</v>
      </c>
      <c r="BG258" s="184">
        <f>IF(N258="zákl. přenesená",J258,0)</f>
        <v>0</v>
      </c>
      <c r="BH258" s="184">
        <f>IF(N258="sníž. přenesená",J258,0)</f>
        <v>0</v>
      </c>
      <c r="BI258" s="184">
        <f>IF(N258="nulová",J258,0)</f>
        <v>0</v>
      </c>
      <c r="BJ258" s="19" t="s">
        <v>83</v>
      </c>
      <c r="BK258" s="184">
        <f>ROUND(I258*H258,2)</f>
        <v>0</v>
      </c>
      <c r="BL258" s="19" t="s">
        <v>563</v>
      </c>
      <c r="BM258" s="183" t="s">
        <v>1017</v>
      </c>
    </row>
    <row r="259" s="2" customFormat="1" ht="24.15" customHeight="1">
      <c r="A259" s="38"/>
      <c r="B259" s="171"/>
      <c r="C259" s="172" t="s">
        <v>607</v>
      </c>
      <c r="D259" s="172" t="s">
        <v>126</v>
      </c>
      <c r="E259" s="173" t="s">
        <v>1018</v>
      </c>
      <c r="F259" s="174" t="s">
        <v>1019</v>
      </c>
      <c r="G259" s="175" t="s">
        <v>231</v>
      </c>
      <c r="H259" s="176">
        <v>44</v>
      </c>
      <c r="I259" s="177"/>
      <c r="J259" s="178">
        <f>ROUND(I259*H259,2)</f>
        <v>0</v>
      </c>
      <c r="K259" s="174" t="s">
        <v>1</v>
      </c>
      <c r="L259" s="39"/>
      <c r="M259" s="179" t="s">
        <v>1</v>
      </c>
      <c r="N259" s="180" t="s">
        <v>40</v>
      </c>
      <c r="O259" s="77"/>
      <c r="P259" s="181">
        <f>O259*H259</f>
        <v>0</v>
      </c>
      <c r="Q259" s="181">
        <v>0</v>
      </c>
      <c r="R259" s="181">
        <f>Q259*H259</f>
        <v>0</v>
      </c>
      <c r="S259" s="181">
        <v>0</v>
      </c>
      <c r="T259" s="18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83" t="s">
        <v>563</v>
      </c>
      <c r="AT259" s="183" t="s">
        <v>126</v>
      </c>
      <c r="AU259" s="183" t="s">
        <v>85</v>
      </c>
      <c r="AY259" s="19" t="s">
        <v>123</v>
      </c>
      <c r="BE259" s="184">
        <f>IF(N259="základní",J259,0)</f>
        <v>0</v>
      </c>
      <c r="BF259" s="184">
        <f>IF(N259="snížená",J259,0)</f>
        <v>0</v>
      </c>
      <c r="BG259" s="184">
        <f>IF(N259="zákl. přenesená",J259,0)</f>
        <v>0</v>
      </c>
      <c r="BH259" s="184">
        <f>IF(N259="sníž. přenesená",J259,0)</f>
        <v>0</v>
      </c>
      <c r="BI259" s="184">
        <f>IF(N259="nulová",J259,0)</f>
        <v>0</v>
      </c>
      <c r="BJ259" s="19" t="s">
        <v>83</v>
      </c>
      <c r="BK259" s="184">
        <f>ROUND(I259*H259,2)</f>
        <v>0</v>
      </c>
      <c r="BL259" s="19" t="s">
        <v>563</v>
      </c>
      <c r="BM259" s="183" t="s">
        <v>1020</v>
      </c>
    </row>
    <row r="260" s="2" customFormat="1" ht="16.5" customHeight="1">
      <c r="A260" s="38"/>
      <c r="B260" s="171"/>
      <c r="C260" s="172" t="s">
        <v>612</v>
      </c>
      <c r="D260" s="172" t="s">
        <v>126</v>
      </c>
      <c r="E260" s="173" t="s">
        <v>1021</v>
      </c>
      <c r="F260" s="174" t="s">
        <v>1022</v>
      </c>
      <c r="G260" s="175" t="s">
        <v>256</v>
      </c>
      <c r="H260" s="176">
        <v>2</v>
      </c>
      <c r="I260" s="177"/>
      <c r="J260" s="178">
        <f>ROUND(I260*H260,2)</f>
        <v>0</v>
      </c>
      <c r="K260" s="174" t="s">
        <v>1</v>
      </c>
      <c r="L260" s="39"/>
      <c r="M260" s="179" t="s">
        <v>1</v>
      </c>
      <c r="N260" s="180" t="s">
        <v>40</v>
      </c>
      <c r="O260" s="77"/>
      <c r="P260" s="181">
        <f>O260*H260</f>
        <v>0</v>
      </c>
      <c r="Q260" s="181">
        <v>0</v>
      </c>
      <c r="R260" s="181">
        <f>Q260*H260</f>
        <v>0</v>
      </c>
      <c r="S260" s="181">
        <v>2.2000000000000002</v>
      </c>
      <c r="T260" s="182">
        <f>S260*H260</f>
        <v>4.4000000000000004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83" t="s">
        <v>563</v>
      </c>
      <c r="AT260" s="183" t="s">
        <v>126</v>
      </c>
      <c r="AU260" s="183" t="s">
        <v>85</v>
      </c>
      <c r="AY260" s="19" t="s">
        <v>123</v>
      </c>
      <c r="BE260" s="184">
        <f>IF(N260="základní",J260,0)</f>
        <v>0</v>
      </c>
      <c r="BF260" s="184">
        <f>IF(N260="snížená",J260,0)</f>
        <v>0</v>
      </c>
      <c r="BG260" s="184">
        <f>IF(N260="zákl. přenesená",J260,0)</f>
        <v>0</v>
      </c>
      <c r="BH260" s="184">
        <f>IF(N260="sníž. přenesená",J260,0)</f>
        <v>0</v>
      </c>
      <c r="BI260" s="184">
        <f>IF(N260="nulová",J260,0)</f>
        <v>0</v>
      </c>
      <c r="BJ260" s="19" t="s">
        <v>83</v>
      </c>
      <c r="BK260" s="184">
        <f>ROUND(I260*H260,2)</f>
        <v>0</v>
      </c>
      <c r="BL260" s="19" t="s">
        <v>563</v>
      </c>
      <c r="BM260" s="183" t="s">
        <v>1023</v>
      </c>
    </row>
    <row r="261" s="2" customFormat="1" ht="33" customHeight="1">
      <c r="A261" s="38"/>
      <c r="B261" s="171"/>
      <c r="C261" s="172" t="s">
        <v>617</v>
      </c>
      <c r="D261" s="172" t="s">
        <v>126</v>
      </c>
      <c r="E261" s="173" t="s">
        <v>1024</v>
      </c>
      <c r="F261" s="174" t="s">
        <v>1025</v>
      </c>
      <c r="G261" s="175" t="s">
        <v>324</v>
      </c>
      <c r="H261" s="176">
        <v>6.4000000000000004</v>
      </c>
      <c r="I261" s="177"/>
      <c r="J261" s="178">
        <f>ROUND(I261*H261,2)</f>
        <v>0</v>
      </c>
      <c r="K261" s="174" t="s">
        <v>1</v>
      </c>
      <c r="L261" s="39"/>
      <c r="M261" s="179" t="s">
        <v>1</v>
      </c>
      <c r="N261" s="180" t="s">
        <v>40</v>
      </c>
      <c r="O261" s="77"/>
      <c r="P261" s="181">
        <f>O261*H261</f>
        <v>0</v>
      </c>
      <c r="Q261" s="181">
        <v>0</v>
      </c>
      <c r="R261" s="181">
        <f>Q261*H261</f>
        <v>0</v>
      </c>
      <c r="S261" s="181">
        <v>0</v>
      </c>
      <c r="T261" s="18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83" t="s">
        <v>563</v>
      </c>
      <c r="AT261" s="183" t="s">
        <v>126</v>
      </c>
      <c r="AU261" s="183" t="s">
        <v>85</v>
      </c>
      <c r="AY261" s="19" t="s">
        <v>123</v>
      </c>
      <c r="BE261" s="184">
        <f>IF(N261="základní",J261,0)</f>
        <v>0</v>
      </c>
      <c r="BF261" s="184">
        <f>IF(N261="snížená",J261,0)</f>
        <v>0</v>
      </c>
      <c r="BG261" s="184">
        <f>IF(N261="zákl. přenesená",J261,0)</f>
        <v>0</v>
      </c>
      <c r="BH261" s="184">
        <f>IF(N261="sníž. přenesená",J261,0)</f>
        <v>0</v>
      </c>
      <c r="BI261" s="184">
        <f>IF(N261="nulová",J261,0)</f>
        <v>0</v>
      </c>
      <c r="BJ261" s="19" t="s">
        <v>83</v>
      </c>
      <c r="BK261" s="184">
        <f>ROUND(I261*H261,2)</f>
        <v>0</v>
      </c>
      <c r="BL261" s="19" t="s">
        <v>563</v>
      </c>
      <c r="BM261" s="183" t="s">
        <v>1026</v>
      </c>
    </row>
    <row r="262" s="12" customFormat="1" ht="25.92" customHeight="1">
      <c r="A262" s="12"/>
      <c r="B262" s="158"/>
      <c r="C262" s="12"/>
      <c r="D262" s="159" t="s">
        <v>74</v>
      </c>
      <c r="E262" s="160" t="s">
        <v>1027</v>
      </c>
      <c r="F262" s="160" t="s">
        <v>1028</v>
      </c>
      <c r="G262" s="12"/>
      <c r="H262" s="12"/>
      <c r="I262" s="161"/>
      <c r="J262" s="162">
        <f>BK262</f>
        <v>0</v>
      </c>
      <c r="K262" s="12"/>
      <c r="L262" s="158"/>
      <c r="M262" s="163"/>
      <c r="N262" s="164"/>
      <c r="O262" s="164"/>
      <c r="P262" s="165">
        <f>SUM(P263:P268)</f>
        <v>0</v>
      </c>
      <c r="Q262" s="164"/>
      <c r="R262" s="165">
        <f>SUM(R263:R268)</f>
        <v>0</v>
      </c>
      <c r="S262" s="164"/>
      <c r="T262" s="166">
        <f>SUM(T263:T268)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59" t="s">
        <v>141</v>
      </c>
      <c r="AT262" s="167" t="s">
        <v>74</v>
      </c>
      <c r="AU262" s="167" t="s">
        <v>75</v>
      </c>
      <c r="AY262" s="159" t="s">
        <v>123</v>
      </c>
      <c r="BK262" s="168">
        <f>SUM(BK263:BK268)</f>
        <v>0</v>
      </c>
    </row>
    <row r="263" s="2" customFormat="1" ht="16.5" customHeight="1">
      <c r="A263" s="38"/>
      <c r="B263" s="171"/>
      <c r="C263" s="172" t="s">
        <v>621</v>
      </c>
      <c r="D263" s="172" t="s">
        <v>126</v>
      </c>
      <c r="E263" s="173" t="s">
        <v>1029</v>
      </c>
      <c r="F263" s="174" t="s">
        <v>1030</v>
      </c>
      <c r="G263" s="175" t="s">
        <v>1031</v>
      </c>
      <c r="H263" s="176">
        <v>24</v>
      </c>
      <c r="I263" s="177"/>
      <c r="J263" s="178">
        <f>ROUND(I263*H263,2)</f>
        <v>0</v>
      </c>
      <c r="K263" s="174" t="s">
        <v>1</v>
      </c>
      <c r="L263" s="39"/>
      <c r="M263" s="179" t="s">
        <v>1</v>
      </c>
      <c r="N263" s="180" t="s">
        <v>40</v>
      </c>
      <c r="O263" s="77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83" t="s">
        <v>1032</v>
      </c>
      <c r="AT263" s="183" t="s">
        <v>126</v>
      </c>
      <c r="AU263" s="183" t="s">
        <v>83</v>
      </c>
      <c r="AY263" s="19" t="s">
        <v>123</v>
      </c>
      <c r="BE263" s="184">
        <f>IF(N263="základní",J263,0)</f>
        <v>0</v>
      </c>
      <c r="BF263" s="184">
        <f>IF(N263="snížená",J263,0)</f>
        <v>0</v>
      </c>
      <c r="BG263" s="184">
        <f>IF(N263="zákl. přenesená",J263,0)</f>
        <v>0</v>
      </c>
      <c r="BH263" s="184">
        <f>IF(N263="sníž. přenesená",J263,0)</f>
        <v>0</v>
      </c>
      <c r="BI263" s="184">
        <f>IF(N263="nulová",J263,0)</f>
        <v>0</v>
      </c>
      <c r="BJ263" s="19" t="s">
        <v>83</v>
      </c>
      <c r="BK263" s="184">
        <f>ROUND(I263*H263,2)</f>
        <v>0</v>
      </c>
      <c r="BL263" s="19" t="s">
        <v>1032</v>
      </c>
      <c r="BM263" s="183" t="s">
        <v>1033</v>
      </c>
    </row>
    <row r="264" s="2" customFormat="1" ht="16.5" customHeight="1">
      <c r="A264" s="38"/>
      <c r="B264" s="171"/>
      <c r="C264" s="172" t="s">
        <v>626</v>
      </c>
      <c r="D264" s="172" t="s">
        <v>126</v>
      </c>
      <c r="E264" s="173" t="s">
        <v>1034</v>
      </c>
      <c r="F264" s="174" t="s">
        <v>1035</v>
      </c>
      <c r="G264" s="175" t="s">
        <v>1031</v>
      </c>
      <c r="H264" s="176">
        <v>2</v>
      </c>
      <c r="I264" s="177"/>
      <c r="J264" s="178">
        <f>ROUND(I264*H264,2)</f>
        <v>0</v>
      </c>
      <c r="K264" s="174" t="s">
        <v>1</v>
      </c>
      <c r="L264" s="39"/>
      <c r="M264" s="179" t="s">
        <v>1</v>
      </c>
      <c r="N264" s="180" t="s">
        <v>40</v>
      </c>
      <c r="O264" s="77"/>
      <c r="P264" s="181">
        <f>O264*H264</f>
        <v>0</v>
      </c>
      <c r="Q264" s="181">
        <v>0</v>
      </c>
      <c r="R264" s="181">
        <f>Q264*H264</f>
        <v>0</v>
      </c>
      <c r="S264" s="181">
        <v>0</v>
      </c>
      <c r="T264" s="18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83" t="s">
        <v>1032</v>
      </c>
      <c r="AT264" s="183" t="s">
        <v>126</v>
      </c>
      <c r="AU264" s="183" t="s">
        <v>83</v>
      </c>
      <c r="AY264" s="19" t="s">
        <v>123</v>
      </c>
      <c r="BE264" s="184">
        <f>IF(N264="základní",J264,0)</f>
        <v>0</v>
      </c>
      <c r="BF264" s="184">
        <f>IF(N264="snížená",J264,0)</f>
        <v>0</v>
      </c>
      <c r="BG264" s="184">
        <f>IF(N264="zákl. přenesená",J264,0)</f>
        <v>0</v>
      </c>
      <c r="BH264" s="184">
        <f>IF(N264="sníž. přenesená",J264,0)</f>
        <v>0</v>
      </c>
      <c r="BI264" s="184">
        <f>IF(N264="nulová",J264,0)</f>
        <v>0</v>
      </c>
      <c r="BJ264" s="19" t="s">
        <v>83</v>
      </c>
      <c r="BK264" s="184">
        <f>ROUND(I264*H264,2)</f>
        <v>0</v>
      </c>
      <c r="BL264" s="19" t="s">
        <v>1032</v>
      </c>
      <c r="BM264" s="183" t="s">
        <v>1036</v>
      </c>
    </row>
    <row r="265" s="2" customFormat="1" ht="16.5" customHeight="1">
      <c r="A265" s="38"/>
      <c r="B265" s="171"/>
      <c r="C265" s="172" t="s">
        <v>631</v>
      </c>
      <c r="D265" s="172" t="s">
        <v>126</v>
      </c>
      <c r="E265" s="173" t="s">
        <v>1037</v>
      </c>
      <c r="F265" s="174" t="s">
        <v>1038</v>
      </c>
      <c r="G265" s="175" t="s">
        <v>1031</v>
      </c>
      <c r="H265" s="176">
        <v>12</v>
      </c>
      <c r="I265" s="177"/>
      <c r="J265" s="178">
        <f>ROUND(I265*H265,2)</f>
        <v>0</v>
      </c>
      <c r="K265" s="174" t="s">
        <v>1</v>
      </c>
      <c r="L265" s="39"/>
      <c r="M265" s="179" t="s">
        <v>1</v>
      </c>
      <c r="N265" s="180" t="s">
        <v>40</v>
      </c>
      <c r="O265" s="77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83" t="s">
        <v>1032</v>
      </c>
      <c r="AT265" s="183" t="s">
        <v>126</v>
      </c>
      <c r="AU265" s="183" t="s">
        <v>83</v>
      </c>
      <c r="AY265" s="19" t="s">
        <v>123</v>
      </c>
      <c r="BE265" s="184">
        <f>IF(N265="základní",J265,0)</f>
        <v>0</v>
      </c>
      <c r="BF265" s="184">
        <f>IF(N265="snížená",J265,0)</f>
        <v>0</v>
      </c>
      <c r="BG265" s="184">
        <f>IF(N265="zákl. přenesená",J265,0)</f>
        <v>0</v>
      </c>
      <c r="BH265" s="184">
        <f>IF(N265="sníž. přenesená",J265,0)</f>
        <v>0</v>
      </c>
      <c r="BI265" s="184">
        <f>IF(N265="nulová",J265,0)</f>
        <v>0</v>
      </c>
      <c r="BJ265" s="19" t="s">
        <v>83</v>
      </c>
      <c r="BK265" s="184">
        <f>ROUND(I265*H265,2)</f>
        <v>0</v>
      </c>
      <c r="BL265" s="19" t="s">
        <v>1032</v>
      </c>
      <c r="BM265" s="183" t="s">
        <v>1039</v>
      </c>
    </row>
    <row r="266" s="2" customFormat="1" ht="16.5" customHeight="1">
      <c r="A266" s="38"/>
      <c r="B266" s="171"/>
      <c r="C266" s="172" t="s">
        <v>636</v>
      </c>
      <c r="D266" s="172" t="s">
        <v>126</v>
      </c>
      <c r="E266" s="173" t="s">
        <v>1040</v>
      </c>
      <c r="F266" s="174" t="s">
        <v>1041</v>
      </c>
      <c r="G266" s="175" t="s">
        <v>1031</v>
      </c>
      <c r="H266" s="176">
        <v>10</v>
      </c>
      <c r="I266" s="177"/>
      <c r="J266" s="178">
        <f>ROUND(I266*H266,2)</f>
        <v>0</v>
      </c>
      <c r="K266" s="174" t="s">
        <v>1</v>
      </c>
      <c r="L266" s="39"/>
      <c r="M266" s="179" t="s">
        <v>1</v>
      </c>
      <c r="N266" s="180" t="s">
        <v>40</v>
      </c>
      <c r="O266" s="77"/>
      <c r="P266" s="181">
        <f>O266*H266</f>
        <v>0</v>
      </c>
      <c r="Q266" s="181">
        <v>0</v>
      </c>
      <c r="R266" s="181">
        <f>Q266*H266</f>
        <v>0</v>
      </c>
      <c r="S266" s="181">
        <v>0</v>
      </c>
      <c r="T266" s="18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83" t="s">
        <v>1032</v>
      </c>
      <c r="AT266" s="183" t="s">
        <v>126</v>
      </c>
      <c r="AU266" s="183" t="s">
        <v>83</v>
      </c>
      <c r="AY266" s="19" t="s">
        <v>123</v>
      </c>
      <c r="BE266" s="184">
        <f>IF(N266="základní",J266,0)</f>
        <v>0</v>
      </c>
      <c r="BF266" s="184">
        <f>IF(N266="snížená",J266,0)</f>
        <v>0</v>
      </c>
      <c r="BG266" s="184">
        <f>IF(N266="zákl. přenesená",J266,0)</f>
        <v>0</v>
      </c>
      <c r="BH266" s="184">
        <f>IF(N266="sníž. přenesená",J266,0)</f>
        <v>0</v>
      </c>
      <c r="BI266" s="184">
        <f>IF(N266="nulová",J266,0)</f>
        <v>0</v>
      </c>
      <c r="BJ266" s="19" t="s">
        <v>83</v>
      </c>
      <c r="BK266" s="184">
        <f>ROUND(I266*H266,2)</f>
        <v>0</v>
      </c>
      <c r="BL266" s="19" t="s">
        <v>1032</v>
      </c>
      <c r="BM266" s="183" t="s">
        <v>1042</v>
      </c>
    </row>
    <row r="267" s="2" customFormat="1" ht="16.5" customHeight="1">
      <c r="A267" s="38"/>
      <c r="B267" s="171"/>
      <c r="C267" s="172" t="s">
        <v>643</v>
      </c>
      <c r="D267" s="172" t="s">
        <v>126</v>
      </c>
      <c r="E267" s="173" t="s">
        <v>1043</v>
      </c>
      <c r="F267" s="174" t="s">
        <v>1044</v>
      </c>
      <c r="G267" s="175" t="s">
        <v>1031</v>
      </c>
      <c r="H267" s="176">
        <v>22</v>
      </c>
      <c r="I267" s="177"/>
      <c r="J267" s="178">
        <f>ROUND(I267*H267,2)</f>
        <v>0</v>
      </c>
      <c r="K267" s="174" t="s">
        <v>1</v>
      </c>
      <c r="L267" s="39"/>
      <c r="M267" s="179" t="s">
        <v>1</v>
      </c>
      <c r="N267" s="180" t="s">
        <v>40</v>
      </c>
      <c r="O267" s="77"/>
      <c r="P267" s="181">
        <f>O267*H267</f>
        <v>0</v>
      </c>
      <c r="Q267" s="181">
        <v>0</v>
      </c>
      <c r="R267" s="181">
        <f>Q267*H267</f>
        <v>0</v>
      </c>
      <c r="S267" s="181">
        <v>0</v>
      </c>
      <c r="T267" s="18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83" t="s">
        <v>1032</v>
      </c>
      <c r="AT267" s="183" t="s">
        <v>126</v>
      </c>
      <c r="AU267" s="183" t="s">
        <v>83</v>
      </c>
      <c r="AY267" s="19" t="s">
        <v>123</v>
      </c>
      <c r="BE267" s="184">
        <f>IF(N267="základní",J267,0)</f>
        <v>0</v>
      </c>
      <c r="BF267" s="184">
        <f>IF(N267="snížená",J267,0)</f>
        <v>0</v>
      </c>
      <c r="BG267" s="184">
        <f>IF(N267="zákl. přenesená",J267,0)</f>
        <v>0</v>
      </c>
      <c r="BH267" s="184">
        <f>IF(N267="sníž. přenesená",J267,0)</f>
        <v>0</v>
      </c>
      <c r="BI267" s="184">
        <f>IF(N267="nulová",J267,0)</f>
        <v>0</v>
      </c>
      <c r="BJ267" s="19" t="s">
        <v>83</v>
      </c>
      <c r="BK267" s="184">
        <f>ROUND(I267*H267,2)</f>
        <v>0</v>
      </c>
      <c r="BL267" s="19" t="s">
        <v>1032</v>
      </c>
      <c r="BM267" s="183" t="s">
        <v>1045</v>
      </c>
    </row>
    <row r="268" s="2" customFormat="1" ht="16.5" customHeight="1">
      <c r="A268" s="38"/>
      <c r="B268" s="171"/>
      <c r="C268" s="172" t="s">
        <v>650</v>
      </c>
      <c r="D268" s="172" t="s">
        <v>126</v>
      </c>
      <c r="E268" s="173" t="s">
        <v>1046</v>
      </c>
      <c r="F268" s="174" t="s">
        <v>1047</v>
      </c>
      <c r="G268" s="175" t="s">
        <v>1031</v>
      </c>
      <c r="H268" s="176">
        <v>22</v>
      </c>
      <c r="I268" s="177"/>
      <c r="J268" s="178">
        <f>ROUND(I268*H268,2)</f>
        <v>0</v>
      </c>
      <c r="K268" s="174" t="s">
        <v>1</v>
      </c>
      <c r="L268" s="39"/>
      <c r="M268" s="179" t="s">
        <v>1</v>
      </c>
      <c r="N268" s="180" t="s">
        <v>40</v>
      </c>
      <c r="O268" s="77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83" t="s">
        <v>1032</v>
      </c>
      <c r="AT268" s="183" t="s">
        <v>126</v>
      </c>
      <c r="AU268" s="183" t="s">
        <v>83</v>
      </c>
      <c r="AY268" s="19" t="s">
        <v>123</v>
      </c>
      <c r="BE268" s="184">
        <f>IF(N268="základní",J268,0)</f>
        <v>0</v>
      </c>
      <c r="BF268" s="184">
        <f>IF(N268="snížená",J268,0)</f>
        <v>0</v>
      </c>
      <c r="BG268" s="184">
        <f>IF(N268="zákl. přenesená",J268,0)</f>
        <v>0</v>
      </c>
      <c r="BH268" s="184">
        <f>IF(N268="sníž. přenesená",J268,0)</f>
        <v>0</v>
      </c>
      <c r="BI268" s="184">
        <f>IF(N268="nulová",J268,0)</f>
        <v>0</v>
      </c>
      <c r="BJ268" s="19" t="s">
        <v>83</v>
      </c>
      <c r="BK268" s="184">
        <f>ROUND(I268*H268,2)</f>
        <v>0</v>
      </c>
      <c r="BL268" s="19" t="s">
        <v>1032</v>
      </c>
      <c r="BM268" s="183" t="s">
        <v>1048</v>
      </c>
    </row>
    <row r="269" s="12" customFormat="1" ht="25.92" customHeight="1">
      <c r="A269" s="12"/>
      <c r="B269" s="158"/>
      <c r="C269" s="12"/>
      <c r="D269" s="159" t="s">
        <v>74</v>
      </c>
      <c r="E269" s="160" t="s">
        <v>120</v>
      </c>
      <c r="F269" s="160" t="s">
        <v>121</v>
      </c>
      <c r="G269" s="12"/>
      <c r="H269" s="12"/>
      <c r="I269" s="161"/>
      <c r="J269" s="162">
        <f>BK269</f>
        <v>0</v>
      </c>
      <c r="K269" s="12"/>
      <c r="L269" s="158"/>
      <c r="M269" s="163"/>
      <c r="N269" s="164"/>
      <c r="O269" s="164"/>
      <c r="P269" s="165">
        <f>P270+P273+P276+P284+P290</f>
        <v>0</v>
      </c>
      <c r="Q269" s="164"/>
      <c r="R269" s="165">
        <f>R270+R273+R276+R284+R290</f>
        <v>0</v>
      </c>
      <c r="S269" s="164"/>
      <c r="T269" s="166">
        <f>T270+T273+T276+T284+T290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59" t="s">
        <v>122</v>
      </c>
      <c r="AT269" s="167" t="s">
        <v>74</v>
      </c>
      <c r="AU269" s="167" t="s">
        <v>75</v>
      </c>
      <c r="AY269" s="159" t="s">
        <v>123</v>
      </c>
      <c r="BK269" s="168">
        <f>BK270+BK273+BK276+BK284+BK290</f>
        <v>0</v>
      </c>
    </row>
    <row r="270" s="12" customFormat="1" ht="22.8" customHeight="1">
      <c r="A270" s="12"/>
      <c r="B270" s="158"/>
      <c r="C270" s="12"/>
      <c r="D270" s="159" t="s">
        <v>74</v>
      </c>
      <c r="E270" s="169" t="s">
        <v>124</v>
      </c>
      <c r="F270" s="169" t="s">
        <v>125</v>
      </c>
      <c r="G270" s="12"/>
      <c r="H270" s="12"/>
      <c r="I270" s="161"/>
      <c r="J270" s="170">
        <f>BK270</f>
        <v>0</v>
      </c>
      <c r="K270" s="12"/>
      <c r="L270" s="158"/>
      <c r="M270" s="163"/>
      <c r="N270" s="164"/>
      <c r="O270" s="164"/>
      <c r="P270" s="165">
        <f>SUM(P271:P272)</f>
        <v>0</v>
      </c>
      <c r="Q270" s="164"/>
      <c r="R270" s="165">
        <f>SUM(R271:R272)</f>
        <v>0</v>
      </c>
      <c r="S270" s="164"/>
      <c r="T270" s="166">
        <f>SUM(T271:T272)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159" t="s">
        <v>122</v>
      </c>
      <c r="AT270" s="167" t="s">
        <v>74</v>
      </c>
      <c r="AU270" s="167" t="s">
        <v>83</v>
      </c>
      <c r="AY270" s="159" t="s">
        <v>123</v>
      </c>
      <c r="BK270" s="168">
        <f>SUM(BK271:BK272)</f>
        <v>0</v>
      </c>
    </row>
    <row r="271" s="2" customFormat="1" ht="16.5" customHeight="1">
      <c r="A271" s="38"/>
      <c r="B271" s="171"/>
      <c r="C271" s="172" t="s">
        <v>656</v>
      </c>
      <c r="D271" s="172" t="s">
        <v>126</v>
      </c>
      <c r="E271" s="173" t="s">
        <v>1049</v>
      </c>
      <c r="F271" s="174" t="s">
        <v>1050</v>
      </c>
      <c r="G271" s="175" t="s">
        <v>918</v>
      </c>
      <c r="H271" s="176">
        <v>0.28000000000000003</v>
      </c>
      <c r="I271" s="177"/>
      <c r="J271" s="178">
        <f>ROUND(I271*H271,2)</f>
        <v>0</v>
      </c>
      <c r="K271" s="174" t="s">
        <v>1</v>
      </c>
      <c r="L271" s="39"/>
      <c r="M271" s="179" t="s">
        <v>1</v>
      </c>
      <c r="N271" s="180" t="s">
        <v>40</v>
      </c>
      <c r="O271" s="77"/>
      <c r="P271" s="181">
        <f>O271*H271</f>
        <v>0</v>
      </c>
      <c r="Q271" s="181">
        <v>0</v>
      </c>
      <c r="R271" s="181">
        <f>Q271*H271</f>
        <v>0</v>
      </c>
      <c r="S271" s="181">
        <v>0</v>
      </c>
      <c r="T271" s="18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83" t="s">
        <v>141</v>
      </c>
      <c r="AT271" s="183" t="s">
        <v>126</v>
      </c>
      <c r="AU271" s="183" t="s">
        <v>85</v>
      </c>
      <c r="AY271" s="19" t="s">
        <v>123</v>
      </c>
      <c r="BE271" s="184">
        <f>IF(N271="základní",J271,0)</f>
        <v>0</v>
      </c>
      <c r="BF271" s="184">
        <f>IF(N271="snížená",J271,0)</f>
        <v>0</v>
      </c>
      <c r="BG271" s="184">
        <f>IF(N271="zákl. přenesená",J271,0)</f>
        <v>0</v>
      </c>
      <c r="BH271" s="184">
        <f>IF(N271="sníž. přenesená",J271,0)</f>
        <v>0</v>
      </c>
      <c r="BI271" s="184">
        <f>IF(N271="nulová",J271,0)</f>
        <v>0</v>
      </c>
      <c r="BJ271" s="19" t="s">
        <v>83</v>
      </c>
      <c r="BK271" s="184">
        <f>ROUND(I271*H271,2)</f>
        <v>0</v>
      </c>
      <c r="BL271" s="19" t="s">
        <v>141</v>
      </c>
      <c r="BM271" s="183" t="s">
        <v>1051</v>
      </c>
    </row>
    <row r="272" s="2" customFormat="1" ht="16.5" customHeight="1">
      <c r="A272" s="38"/>
      <c r="B272" s="171"/>
      <c r="C272" s="172" t="s">
        <v>662</v>
      </c>
      <c r="D272" s="172" t="s">
        <v>126</v>
      </c>
      <c r="E272" s="173" t="s">
        <v>1052</v>
      </c>
      <c r="F272" s="174" t="s">
        <v>1053</v>
      </c>
      <c r="G272" s="175" t="s">
        <v>129</v>
      </c>
      <c r="H272" s="176">
        <v>1</v>
      </c>
      <c r="I272" s="177"/>
      <c r="J272" s="178">
        <f>ROUND(I272*H272,2)</f>
        <v>0</v>
      </c>
      <c r="K272" s="174" t="s">
        <v>1</v>
      </c>
      <c r="L272" s="39"/>
      <c r="M272" s="179" t="s">
        <v>1</v>
      </c>
      <c r="N272" s="180" t="s">
        <v>40</v>
      </c>
      <c r="O272" s="77"/>
      <c r="P272" s="181">
        <f>O272*H272</f>
        <v>0</v>
      </c>
      <c r="Q272" s="181">
        <v>0</v>
      </c>
      <c r="R272" s="181">
        <f>Q272*H272</f>
        <v>0</v>
      </c>
      <c r="S272" s="181">
        <v>0</v>
      </c>
      <c r="T272" s="18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83" t="s">
        <v>141</v>
      </c>
      <c r="AT272" s="183" t="s">
        <v>126</v>
      </c>
      <c r="AU272" s="183" t="s">
        <v>85</v>
      </c>
      <c r="AY272" s="19" t="s">
        <v>123</v>
      </c>
      <c r="BE272" s="184">
        <f>IF(N272="základní",J272,0)</f>
        <v>0</v>
      </c>
      <c r="BF272" s="184">
        <f>IF(N272="snížená",J272,0)</f>
        <v>0</v>
      </c>
      <c r="BG272" s="184">
        <f>IF(N272="zákl. přenesená",J272,0)</f>
        <v>0</v>
      </c>
      <c r="BH272" s="184">
        <f>IF(N272="sníž. přenesená",J272,0)</f>
        <v>0</v>
      </c>
      <c r="BI272" s="184">
        <f>IF(N272="nulová",J272,0)</f>
        <v>0</v>
      </c>
      <c r="BJ272" s="19" t="s">
        <v>83</v>
      </c>
      <c r="BK272" s="184">
        <f>ROUND(I272*H272,2)</f>
        <v>0</v>
      </c>
      <c r="BL272" s="19" t="s">
        <v>141</v>
      </c>
      <c r="BM272" s="183" t="s">
        <v>1054</v>
      </c>
    </row>
    <row r="273" s="12" customFormat="1" ht="22.8" customHeight="1">
      <c r="A273" s="12"/>
      <c r="B273" s="158"/>
      <c r="C273" s="12"/>
      <c r="D273" s="159" t="s">
        <v>74</v>
      </c>
      <c r="E273" s="169" t="s">
        <v>145</v>
      </c>
      <c r="F273" s="169" t="s">
        <v>146</v>
      </c>
      <c r="G273" s="12"/>
      <c r="H273" s="12"/>
      <c r="I273" s="161"/>
      <c r="J273" s="170">
        <f>BK273</f>
        <v>0</v>
      </c>
      <c r="K273" s="12"/>
      <c r="L273" s="158"/>
      <c r="M273" s="163"/>
      <c r="N273" s="164"/>
      <c r="O273" s="164"/>
      <c r="P273" s="165">
        <f>SUM(P274:P275)</f>
        <v>0</v>
      </c>
      <c r="Q273" s="164"/>
      <c r="R273" s="165">
        <f>SUM(R274:R275)</f>
        <v>0</v>
      </c>
      <c r="S273" s="164"/>
      <c r="T273" s="166">
        <f>SUM(T274:T275)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159" t="s">
        <v>122</v>
      </c>
      <c r="AT273" s="167" t="s">
        <v>74</v>
      </c>
      <c r="AU273" s="167" t="s">
        <v>83</v>
      </c>
      <c r="AY273" s="159" t="s">
        <v>123</v>
      </c>
      <c r="BK273" s="168">
        <f>SUM(BK274:BK275)</f>
        <v>0</v>
      </c>
    </row>
    <row r="274" s="2" customFormat="1" ht="16.5" customHeight="1">
      <c r="A274" s="38"/>
      <c r="B274" s="171"/>
      <c r="C274" s="172" t="s">
        <v>667</v>
      </c>
      <c r="D274" s="172" t="s">
        <v>126</v>
      </c>
      <c r="E274" s="173" t="s">
        <v>1055</v>
      </c>
      <c r="F274" s="174" t="s">
        <v>146</v>
      </c>
      <c r="G274" s="175" t="s">
        <v>129</v>
      </c>
      <c r="H274" s="176">
        <v>1</v>
      </c>
      <c r="I274" s="177"/>
      <c r="J274" s="178">
        <f>ROUND(I274*H274,2)</f>
        <v>0</v>
      </c>
      <c r="K274" s="174" t="s">
        <v>1</v>
      </c>
      <c r="L274" s="39"/>
      <c r="M274" s="179" t="s">
        <v>1</v>
      </c>
      <c r="N274" s="180" t="s">
        <v>40</v>
      </c>
      <c r="O274" s="77"/>
      <c r="P274" s="181">
        <f>O274*H274</f>
        <v>0</v>
      </c>
      <c r="Q274" s="181">
        <v>0</v>
      </c>
      <c r="R274" s="181">
        <f>Q274*H274</f>
        <v>0</v>
      </c>
      <c r="S274" s="181">
        <v>0</v>
      </c>
      <c r="T274" s="18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83" t="s">
        <v>141</v>
      </c>
      <c r="AT274" s="183" t="s">
        <v>126</v>
      </c>
      <c r="AU274" s="183" t="s">
        <v>85</v>
      </c>
      <c r="AY274" s="19" t="s">
        <v>123</v>
      </c>
      <c r="BE274" s="184">
        <f>IF(N274="základní",J274,0)</f>
        <v>0</v>
      </c>
      <c r="BF274" s="184">
        <f>IF(N274="snížená",J274,0)</f>
        <v>0</v>
      </c>
      <c r="BG274" s="184">
        <f>IF(N274="zákl. přenesená",J274,0)</f>
        <v>0</v>
      </c>
      <c r="BH274" s="184">
        <f>IF(N274="sníž. přenesená",J274,0)</f>
        <v>0</v>
      </c>
      <c r="BI274" s="184">
        <f>IF(N274="nulová",J274,0)</f>
        <v>0</v>
      </c>
      <c r="BJ274" s="19" t="s">
        <v>83</v>
      </c>
      <c r="BK274" s="184">
        <f>ROUND(I274*H274,2)</f>
        <v>0</v>
      </c>
      <c r="BL274" s="19" t="s">
        <v>141</v>
      </c>
      <c r="BM274" s="183" t="s">
        <v>1056</v>
      </c>
    </row>
    <row r="275" s="2" customFormat="1" ht="16.5" customHeight="1">
      <c r="A275" s="38"/>
      <c r="B275" s="171"/>
      <c r="C275" s="172" t="s">
        <v>674</v>
      </c>
      <c r="D275" s="172" t="s">
        <v>126</v>
      </c>
      <c r="E275" s="173" t="s">
        <v>1057</v>
      </c>
      <c r="F275" s="174" t="s">
        <v>1058</v>
      </c>
      <c r="G275" s="175" t="s">
        <v>129</v>
      </c>
      <c r="H275" s="176">
        <v>1</v>
      </c>
      <c r="I275" s="177"/>
      <c r="J275" s="178">
        <f>ROUND(I275*H275,2)</f>
        <v>0</v>
      </c>
      <c r="K275" s="174" t="s">
        <v>1</v>
      </c>
      <c r="L275" s="39"/>
      <c r="M275" s="179" t="s">
        <v>1</v>
      </c>
      <c r="N275" s="180" t="s">
        <v>40</v>
      </c>
      <c r="O275" s="77"/>
      <c r="P275" s="181">
        <f>O275*H275</f>
        <v>0</v>
      </c>
      <c r="Q275" s="181">
        <v>0</v>
      </c>
      <c r="R275" s="181">
        <f>Q275*H275</f>
        <v>0</v>
      </c>
      <c r="S275" s="181">
        <v>0</v>
      </c>
      <c r="T275" s="18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83" t="s">
        <v>141</v>
      </c>
      <c r="AT275" s="183" t="s">
        <v>126</v>
      </c>
      <c r="AU275" s="183" t="s">
        <v>85</v>
      </c>
      <c r="AY275" s="19" t="s">
        <v>123</v>
      </c>
      <c r="BE275" s="184">
        <f>IF(N275="základní",J275,0)</f>
        <v>0</v>
      </c>
      <c r="BF275" s="184">
        <f>IF(N275="snížená",J275,0)</f>
        <v>0</v>
      </c>
      <c r="BG275" s="184">
        <f>IF(N275="zákl. přenesená",J275,0)</f>
        <v>0</v>
      </c>
      <c r="BH275" s="184">
        <f>IF(N275="sníž. přenesená",J275,0)</f>
        <v>0</v>
      </c>
      <c r="BI275" s="184">
        <f>IF(N275="nulová",J275,0)</f>
        <v>0</v>
      </c>
      <c r="BJ275" s="19" t="s">
        <v>83</v>
      </c>
      <c r="BK275" s="184">
        <f>ROUND(I275*H275,2)</f>
        <v>0</v>
      </c>
      <c r="BL275" s="19" t="s">
        <v>141</v>
      </c>
      <c r="BM275" s="183" t="s">
        <v>1059</v>
      </c>
    </row>
    <row r="276" s="12" customFormat="1" ht="22.8" customHeight="1">
      <c r="A276" s="12"/>
      <c r="B276" s="158"/>
      <c r="C276" s="12"/>
      <c r="D276" s="159" t="s">
        <v>74</v>
      </c>
      <c r="E276" s="169" t="s">
        <v>162</v>
      </c>
      <c r="F276" s="169" t="s">
        <v>163</v>
      </c>
      <c r="G276" s="12"/>
      <c r="H276" s="12"/>
      <c r="I276" s="161"/>
      <c r="J276" s="170">
        <f>BK276</f>
        <v>0</v>
      </c>
      <c r="K276" s="12"/>
      <c r="L276" s="158"/>
      <c r="M276" s="163"/>
      <c r="N276" s="164"/>
      <c r="O276" s="164"/>
      <c r="P276" s="165">
        <f>SUM(P277:P283)</f>
        <v>0</v>
      </c>
      <c r="Q276" s="164"/>
      <c r="R276" s="165">
        <f>SUM(R277:R283)</f>
        <v>0</v>
      </c>
      <c r="S276" s="164"/>
      <c r="T276" s="166">
        <f>SUM(T277:T283)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59" t="s">
        <v>122</v>
      </c>
      <c r="AT276" s="167" t="s">
        <v>74</v>
      </c>
      <c r="AU276" s="167" t="s">
        <v>83</v>
      </c>
      <c r="AY276" s="159" t="s">
        <v>123</v>
      </c>
      <c r="BK276" s="168">
        <f>SUM(BK277:BK283)</f>
        <v>0</v>
      </c>
    </row>
    <row r="277" s="2" customFormat="1" ht="16.5" customHeight="1">
      <c r="A277" s="38"/>
      <c r="B277" s="171"/>
      <c r="C277" s="172" t="s">
        <v>678</v>
      </c>
      <c r="D277" s="172" t="s">
        <v>126</v>
      </c>
      <c r="E277" s="173" t="s">
        <v>1060</v>
      </c>
      <c r="F277" s="174" t="s">
        <v>1061</v>
      </c>
      <c r="G277" s="175" t="s">
        <v>129</v>
      </c>
      <c r="H277" s="176">
        <v>1</v>
      </c>
      <c r="I277" s="177"/>
      <c r="J277" s="178">
        <f>ROUND(I277*H277,2)</f>
        <v>0</v>
      </c>
      <c r="K277" s="174" t="s">
        <v>1</v>
      </c>
      <c r="L277" s="39"/>
      <c r="M277" s="179" t="s">
        <v>1</v>
      </c>
      <c r="N277" s="180" t="s">
        <v>40</v>
      </c>
      <c r="O277" s="77"/>
      <c r="P277" s="181">
        <f>O277*H277</f>
        <v>0</v>
      </c>
      <c r="Q277" s="181">
        <v>0</v>
      </c>
      <c r="R277" s="181">
        <f>Q277*H277</f>
        <v>0</v>
      </c>
      <c r="S277" s="181">
        <v>0</v>
      </c>
      <c r="T277" s="18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83" t="s">
        <v>141</v>
      </c>
      <c r="AT277" s="183" t="s">
        <v>126</v>
      </c>
      <c r="AU277" s="183" t="s">
        <v>85</v>
      </c>
      <c r="AY277" s="19" t="s">
        <v>123</v>
      </c>
      <c r="BE277" s="184">
        <f>IF(N277="základní",J277,0)</f>
        <v>0</v>
      </c>
      <c r="BF277" s="184">
        <f>IF(N277="snížená",J277,0)</f>
        <v>0</v>
      </c>
      <c r="BG277" s="184">
        <f>IF(N277="zákl. přenesená",J277,0)</f>
        <v>0</v>
      </c>
      <c r="BH277" s="184">
        <f>IF(N277="sníž. přenesená",J277,0)</f>
        <v>0</v>
      </c>
      <c r="BI277" s="184">
        <f>IF(N277="nulová",J277,0)</f>
        <v>0</v>
      </c>
      <c r="BJ277" s="19" t="s">
        <v>83</v>
      </c>
      <c r="BK277" s="184">
        <f>ROUND(I277*H277,2)</f>
        <v>0</v>
      </c>
      <c r="BL277" s="19" t="s">
        <v>141</v>
      </c>
      <c r="BM277" s="183" t="s">
        <v>1062</v>
      </c>
    </row>
    <row r="278" s="2" customFormat="1" ht="24.15" customHeight="1">
      <c r="A278" s="38"/>
      <c r="B278" s="171"/>
      <c r="C278" s="172" t="s">
        <v>682</v>
      </c>
      <c r="D278" s="172" t="s">
        <v>126</v>
      </c>
      <c r="E278" s="173" t="s">
        <v>1063</v>
      </c>
      <c r="F278" s="174" t="s">
        <v>1064</v>
      </c>
      <c r="G278" s="175" t="s">
        <v>129</v>
      </c>
      <c r="H278" s="176">
        <v>1</v>
      </c>
      <c r="I278" s="177"/>
      <c r="J278" s="178">
        <f>ROUND(I278*H278,2)</f>
        <v>0</v>
      </c>
      <c r="K278" s="174" t="s">
        <v>1</v>
      </c>
      <c r="L278" s="39"/>
      <c r="M278" s="179" t="s">
        <v>1</v>
      </c>
      <c r="N278" s="180" t="s">
        <v>40</v>
      </c>
      <c r="O278" s="77"/>
      <c r="P278" s="181">
        <f>O278*H278</f>
        <v>0</v>
      </c>
      <c r="Q278" s="181">
        <v>0</v>
      </c>
      <c r="R278" s="181">
        <f>Q278*H278</f>
        <v>0</v>
      </c>
      <c r="S278" s="181">
        <v>0</v>
      </c>
      <c r="T278" s="18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83" t="s">
        <v>141</v>
      </c>
      <c r="AT278" s="183" t="s">
        <v>126</v>
      </c>
      <c r="AU278" s="183" t="s">
        <v>85</v>
      </c>
      <c r="AY278" s="19" t="s">
        <v>123</v>
      </c>
      <c r="BE278" s="184">
        <f>IF(N278="základní",J278,0)</f>
        <v>0</v>
      </c>
      <c r="BF278" s="184">
        <f>IF(N278="snížená",J278,0)</f>
        <v>0</v>
      </c>
      <c r="BG278" s="184">
        <f>IF(N278="zákl. přenesená",J278,0)</f>
        <v>0</v>
      </c>
      <c r="BH278" s="184">
        <f>IF(N278="sníž. přenesená",J278,0)</f>
        <v>0</v>
      </c>
      <c r="BI278" s="184">
        <f>IF(N278="nulová",J278,0)</f>
        <v>0</v>
      </c>
      <c r="BJ278" s="19" t="s">
        <v>83</v>
      </c>
      <c r="BK278" s="184">
        <f>ROUND(I278*H278,2)</f>
        <v>0</v>
      </c>
      <c r="BL278" s="19" t="s">
        <v>141</v>
      </c>
      <c r="BM278" s="183" t="s">
        <v>1065</v>
      </c>
    </row>
    <row r="279" s="2" customFormat="1" ht="16.5" customHeight="1">
      <c r="A279" s="38"/>
      <c r="B279" s="171"/>
      <c r="C279" s="172" t="s">
        <v>689</v>
      </c>
      <c r="D279" s="172" t="s">
        <v>126</v>
      </c>
      <c r="E279" s="173" t="s">
        <v>1066</v>
      </c>
      <c r="F279" s="174" t="s">
        <v>1067</v>
      </c>
      <c r="G279" s="175" t="s">
        <v>129</v>
      </c>
      <c r="H279" s="176">
        <v>1</v>
      </c>
      <c r="I279" s="177"/>
      <c r="J279" s="178">
        <f>ROUND(I279*H279,2)</f>
        <v>0</v>
      </c>
      <c r="K279" s="174" t="s">
        <v>1</v>
      </c>
      <c r="L279" s="39"/>
      <c r="M279" s="179" t="s">
        <v>1</v>
      </c>
      <c r="N279" s="180" t="s">
        <v>40</v>
      </c>
      <c r="O279" s="77"/>
      <c r="P279" s="181">
        <f>O279*H279</f>
        <v>0</v>
      </c>
      <c r="Q279" s="181">
        <v>0</v>
      </c>
      <c r="R279" s="181">
        <f>Q279*H279</f>
        <v>0</v>
      </c>
      <c r="S279" s="181">
        <v>0</v>
      </c>
      <c r="T279" s="18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83" t="s">
        <v>141</v>
      </c>
      <c r="AT279" s="183" t="s">
        <v>126</v>
      </c>
      <c r="AU279" s="183" t="s">
        <v>85</v>
      </c>
      <c r="AY279" s="19" t="s">
        <v>123</v>
      </c>
      <c r="BE279" s="184">
        <f>IF(N279="základní",J279,0)</f>
        <v>0</v>
      </c>
      <c r="BF279" s="184">
        <f>IF(N279="snížená",J279,0)</f>
        <v>0</v>
      </c>
      <c r="BG279" s="184">
        <f>IF(N279="zákl. přenesená",J279,0)</f>
        <v>0</v>
      </c>
      <c r="BH279" s="184">
        <f>IF(N279="sníž. přenesená",J279,0)</f>
        <v>0</v>
      </c>
      <c r="BI279" s="184">
        <f>IF(N279="nulová",J279,0)</f>
        <v>0</v>
      </c>
      <c r="BJ279" s="19" t="s">
        <v>83</v>
      </c>
      <c r="BK279" s="184">
        <f>ROUND(I279*H279,2)</f>
        <v>0</v>
      </c>
      <c r="BL279" s="19" t="s">
        <v>141</v>
      </c>
      <c r="BM279" s="183" t="s">
        <v>1068</v>
      </c>
    </row>
    <row r="280" s="15" customFormat="1">
      <c r="A280" s="15"/>
      <c r="B280" s="207"/>
      <c r="C280" s="15"/>
      <c r="D280" s="191" t="s">
        <v>200</v>
      </c>
      <c r="E280" s="208" t="s">
        <v>1</v>
      </c>
      <c r="F280" s="209" t="s">
        <v>1069</v>
      </c>
      <c r="G280" s="15"/>
      <c r="H280" s="208" t="s">
        <v>1</v>
      </c>
      <c r="I280" s="210"/>
      <c r="J280" s="15"/>
      <c r="K280" s="15"/>
      <c r="L280" s="207"/>
      <c r="M280" s="211"/>
      <c r="N280" s="212"/>
      <c r="O280" s="212"/>
      <c r="P280" s="212"/>
      <c r="Q280" s="212"/>
      <c r="R280" s="212"/>
      <c r="S280" s="212"/>
      <c r="T280" s="213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08" t="s">
        <v>200</v>
      </c>
      <c r="AU280" s="208" t="s">
        <v>85</v>
      </c>
      <c r="AV280" s="15" t="s">
        <v>83</v>
      </c>
      <c r="AW280" s="15" t="s">
        <v>31</v>
      </c>
      <c r="AX280" s="15" t="s">
        <v>75</v>
      </c>
      <c r="AY280" s="208" t="s">
        <v>123</v>
      </c>
    </row>
    <row r="281" s="15" customFormat="1">
      <c r="A281" s="15"/>
      <c r="B281" s="207"/>
      <c r="C281" s="15"/>
      <c r="D281" s="191" t="s">
        <v>200</v>
      </c>
      <c r="E281" s="208" t="s">
        <v>1</v>
      </c>
      <c r="F281" s="209" t="s">
        <v>1070</v>
      </c>
      <c r="G281" s="15"/>
      <c r="H281" s="208" t="s">
        <v>1</v>
      </c>
      <c r="I281" s="210"/>
      <c r="J281" s="15"/>
      <c r="K281" s="15"/>
      <c r="L281" s="207"/>
      <c r="M281" s="211"/>
      <c r="N281" s="212"/>
      <c r="O281" s="212"/>
      <c r="P281" s="212"/>
      <c r="Q281" s="212"/>
      <c r="R281" s="212"/>
      <c r="S281" s="212"/>
      <c r="T281" s="21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08" t="s">
        <v>200</v>
      </c>
      <c r="AU281" s="208" t="s">
        <v>85</v>
      </c>
      <c r="AV281" s="15" t="s">
        <v>83</v>
      </c>
      <c r="AW281" s="15" t="s">
        <v>31</v>
      </c>
      <c r="AX281" s="15" t="s">
        <v>75</v>
      </c>
      <c r="AY281" s="208" t="s">
        <v>123</v>
      </c>
    </row>
    <row r="282" s="13" customFormat="1">
      <c r="A282" s="13"/>
      <c r="B282" s="190"/>
      <c r="C282" s="13"/>
      <c r="D282" s="191" t="s">
        <v>200</v>
      </c>
      <c r="E282" s="192" t="s">
        <v>1</v>
      </c>
      <c r="F282" s="193" t="s">
        <v>83</v>
      </c>
      <c r="G282" s="13"/>
      <c r="H282" s="194">
        <v>1</v>
      </c>
      <c r="I282" s="195"/>
      <c r="J282" s="13"/>
      <c r="K282" s="13"/>
      <c r="L282" s="190"/>
      <c r="M282" s="196"/>
      <c r="N282" s="197"/>
      <c r="O282" s="197"/>
      <c r="P282" s="197"/>
      <c r="Q282" s="197"/>
      <c r="R282" s="197"/>
      <c r="S282" s="197"/>
      <c r="T282" s="198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92" t="s">
        <v>200</v>
      </c>
      <c r="AU282" s="192" t="s">
        <v>85</v>
      </c>
      <c r="AV282" s="13" t="s">
        <v>85</v>
      </c>
      <c r="AW282" s="13" t="s">
        <v>31</v>
      </c>
      <c r="AX282" s="13" t="s">
        <v>75</v>
      </c>
      <c r="AY282" s="192" t="s">
        <v>123</v>
      </c>
    </row>
    <row r="283" s="14" customFormat="1">
      <c r="A283" s="14"/>
      <c r="B283" s="199"/>
      <c r="C283" s="14"/>
      <c r="D283" s="191" t="s">
        <v>200</v>
      </c>
      <c r="E283" s="200" t="s">
        <v>1</v>
      </c>
      <c r="F283" s="201" t="s">
        <v>203</v>
      </c>
      <c r="G283" s="14"/>
      <c r="H283" s="202">
        <v>1</v>
      </c>
      <c r="I283" s="203"/>
      <c r="J283" s="14"/>
      <c r="K283" s="14"/>
      <c r="L283" s="199"/>
      <c r="M283" s="204"/>
      <c r="N283" s="205"/>
      <c r="O283" s="205"/>
      <c r="P283" s="205"/>
      <c r="Q283" s="205"/>
      <c r="R283" s="205"/>
      <c r="S283" s="205"/>
      <c r="T283" s="206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0" t="s">
        <v>200</v>
      </c>
      <c r="AU283" s="200" t="s">
        <v>85</v>
      </c>
      <c r="AV283" s="14" t="s">
        <v>141</v>
      </c>
      <c r="AW283" s="14" t="s">
        <v>31</v>
      </c>
      <c r="AX283" s="14" t="s">
        <v>83</v>
      </c>
      <c r="AY283" s="200" t="s">
        <v>123</v>
      </c>
    </row>
    <row r="284" s="12" customFormat="1" ht="22.8" customHeight="1">
      <c r="A284" s="12"/>
      <c r="B284" s="158"/>
      <c r="C284" s="12"/>
      <c r="D284" s="159" t="s">
        <v>74</v>
      </c>
      <c r="E284" s="169" t="s">
        <v>1071</v>
      </c>
      <c r="F284" s="169" t="s">
        <v>1072</v>
      </c>
      <c r="G284" s="12"/>
      <c r="H284" s="12"/>
      <c r="I284" s="161"/>
      <c r="J284" s="170">
        <f>BK284</f>
        <v>0</v>
      </c>
      <c r="K284" s="12"/>
      <c r="L284" s="158"/>
      <c r="M284" s="163"/>
      <c r="N284" s="164"/>
      <c r="O284" s="164"/>
      <c r="P284" s="165">
        <f>SUM(P285:P289)</f>
        <v>0</v>
      </c>
      <c r="Q284" s="164"/>
      <c r="R284" s="165">
        <f>SUM(R285:R289)</f>
        <v>0</v>
      </c>
      <c r="S284" s="164"/>
      <c r="T284" s="166">
        <f>SUM(T285:T289)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59" t="s">
        <v>122</v>
      </c>
      <c r="AT284" s="167" t="s">
        <v>74</v>
      </c>
      <c r="AU284" s="167" t="s">
        <v>83</v>
      </c>
      <c r="AY284" s="159" t="s">
        <v>123</v>
      </c>
      <c r="BK284" s="168">
        <f>SUM(BK285:BK289)</f>
        <v>0</v>
      </c>
    </row>
    <row r="285" s="2" customFormat="1" ht="16.5" customHeight="1">
      <c r="A285" s="38"/>
      <c r="B285" s="171"/>
      <c r="C285" s="172" t="s">
        <v>694</v>
      </c>
      <c r="D285" s="172" t="s">
        <v>126</v>
      </c>
      <c r="E285" s="173" t="s">
        <v>1073</v>
      </c>
      <c r="F285" s="174" t="s">
        <v>1074</v>
      </c>
      <c r="G285" s="175" t="s">
        <v>129</v>
      </c>
      <c r="H285" s="176">
        <v>1</v>
      </c>
      <c r="I285" s="177"/>
      <c r="J285" s="178">
        <f>ROUND(I285*H285,2)</f>
        <v>0</v>
      </c>
      <c r="K285" s="174" t="s">
        <v>1</v>
      </c>
      <c r="L285" s="39"/>
      <c r="M285" s="179" t="s">
        <v>1</v>
      </c>
      <c r="N285" s="180" t="s">
        <v>40</v>
      </c>
      <c r="O285" s="77"/>
      <c r="P285" s="181">
        <f>O285*H285</f>
        <v>0</v>
      </c>
      <c r="Q285" s="181">
        <v>0</v>
      </c>
      <c r="R285" s="181">
        <f>Q285*H285</f>
        <v>0</v>
      </c>
      <c r="S285" s="181">
        <v>0</v>
      </c>
      <c r="T285" s="18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83" t="s">
        <v>141</v>
      </c>
      <c r="AT285" s="183" t="s">
        <v>126</v>
      </c>
      <c r="AU285" s="183" t="s">
        <v>85</v>
      </c>
      <c r="AY285" s="19" t="s">
        <v>123</v>
      </c>
      <c r="BE285" s="184">
        <f>IF(N285="základní",J285,0)</f>
        <v>0</v>
      </c>
      <c r="BF285" s="184">
        <f>IF(N285="snížená",J285,0)</f>
        <v>0</v>
      </c>
      <c r="BG285" s="184">
        <f>IF(N285="zákl. přenesená",J285,0)</f>
        <v>0</v>
      </c>
      <c r="BH285" s="184">
        <f>IF(N285="sníž. přenesená",J285,0)</f>
        <v>0</v>
      </c>
      <c r="BI285" s="184">
        <f>IF(N285="nulová",J285,0)</f>
        <v>0</v>
      </c>
      <c r="BJ285" s="19" t="s">
        <v>83</v>
      </c>
      <c r="BK285" s="184">
        <f>ROUND(I285*H285,2)</f>
        <v>0</v>
      </c>
      <c r="BL285" s="19" t="s">
        <v>141</v>
      </c>
      <c r="BM285" s="183" t="s">
        <v>1075</v>
      </c>
    </row>
    <row r="286" s="2" customFormat="1" ht="24.15" customHeight="1">
      <c r="A286" s="38"/>
      <c r="B286" s="171"/>
      <c r="C286" s="172" t="s">
        <v>698</v>
      </c>
      <c r="D286" s="172" t="s">
        <v>126</v>
      </c>
      <c r="E286" s="173" t="s">
        <v>1076</v>
      </c>
      <c r="F286" s="174" t="s">
        <v>1077</v>
      </c>
      <c r="G286" s="175" t="s">
        <v>129</v>
      </c>
      <c r="H286" s="176">
        <v>1</v>
      </c>
      <c r="I286" s="177"/>
      <c r="J286" s="178">
        <f>ROUND(I286*H286,2)</f>
        <v>0</v>
      </c>
      <c r="K286" s="174" t="s">
        <v>1</v>
      </c>
      <c r="L286" s="39"/>
      <c r="M286" s="179" t="s">
        <v>1</v>
      </c>
      <c r="N286" s="180" t="s">
        <v>40</v>
      </c>
      <c r="O286" s="77"/>
      <c r="P286" s="181">
        <f>O286*H286</f>
        <v>0</v>
      </c>
      <c r="Q286" s="181">
        <v>0</v>
      </c>
      <c r="R286" s="181">
        <f>Q286*H286</f>
        <v>0</v>
      </c>
      <c r="S286" s="181">
        <v>0</v>
      </c>
      <c r="T286" s="18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83" t="s">
        <v>141</v>
      </c>
      <c r="AT286" s="183" t="s">
        <v>126</v>
      </c>
      <c r="AU286" s="183" t="s">
        <v>85</v>
      </c>
      <c r="AY286" s="19" t="s">
        <v>123</v>
      </c>
      <c r="BE286" s="184">
        <f>IF(N286="základní",J286,0)</f>
        <v>0</v>
      </c>
      <c r="BF286" s="184">
        <f>IF(N286="snížená",J286,0)</f>
        <v>0</v>
      </c>
      <c r="BG286" s="184">
        <f>IF(N286="zákl. přenesená",J286,0)</f>
        <v>0</v>
      </c>
      <c r="BH286" s="184">
        <f>IF(N286="sníž. přenesená",J286,0)</f>
        <v>0</v>
      </c>
      <c r="BI286" s="184">
        <f>IF(N286="nulová",J286,0)</f>
        <v>0</v>
      </c>
      <c r="BJ286" s="19" t="s">
        <v>83</v>
      </c>
      <c r="BK286" s="184">
        <f>ROUND(I286*H286,2)</f>
        <v>0</v>
      </c>
      <c r="BL286" s="19" t="s">
        <v>141</v>
      </c>
      <c r="BM286" s="183" t="s">
        <v>1078</v>
      </c>
    </row>
    <row r="287" s="2" customFormat="1" ht="24.15" customHeight="1">
      <c r="A287" s="38"/>
      <c r="B287" s="171"/>
      <c r="C287" s="172" t="s">
        <v>704</v>
      </c>
      <c r="D287" s="172" t="s">
        <v>126</v>
      </c>
      <c r="E287" s="173" t="s">
        <v>1079</v>
      </c>
      <c r="F287" s="174" t="s">
        <v>1080</v>
      </c>
      <c r="G287" s="175" t="s">
        <v>129</v>
      </c>
      <c r="H287" s="176">
        <v>1</v>
      </c>
      <c r="I287" s="177"/>
      <c r="J287" s="178">
        <f>ROUND(I287*H287,2)</f>
        <v>0</v>
      </c>
      <c r="K287" s="174" t="s">
        <v>1</v>
      </c>
      <c r="L287" s="39"/>
      <c r="M287" s="179" t="s">
        <v>1</v>
      </c>
      <c r="N287" s="180" t="s">
        <v>40</v>
      </c>
      <c r="O287" s="77"/>
      <c r="P287" s="181">
        <f>O287*H287</f>
        <v>0</v>
      </c>
      <c r="Q287" s="181">
        <v>0</v>
      </c>
      <c r="R287" s="181">
        <f>Q287*H287</f>
        <v>0</v>
      </c>
      <c r="S287" s="181">
        <v>0</v>
      </c>
      <c r="T287" s="18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83" t="s">
        <v>141</v>
      </c>
      <c r="AT287" s="183" t="s">
        <v>126</v>
      </c>
      <c r="AU287" s="183" t="s">
        <v>85</v>
      </c>
      <c r="AY287" s="19" t="s">
        <v>123</v>
      </c>
      <c r="BE287" s="184">
        <f>IF(N287="základní",J287,0)</f>
        <v>0</v>
      </c>
      <c r="BF287" s="184">
        <f>IF(N287="snížená",J287,0)</f>
        <v>0</v>
      </c>
      <c r="BG287" s="184">
        <f>IF(N287="zákl. přenesená",J287,0)</f>
        <v>0</v>
      </c>
      <c r="BH287" s="184">
        <f>IF(N287="sníž. přenesená",J287,0)</f>
        <v>0</v>
      </c>
      <c r="BI287" s="184">
        <f>IF(N287="nulová",J287,0)</f>
        <v>0</v>
      </c>
      <c r="BJ287" s="19" t="s">
        <v>83</v>
      </c>
      <c r="BK287" s="184">
        <f>ROUND(I287*H287,2)</f>
        <v>0</v>
      </c>
      <c r="BL287" s="19" t="s">
        <v>141</v>
      </c>
      <c r="BM287" s="183" t="s">
        <v>1081</v>
      </c>
    </row>
    <row r="288" s="2" customFormat="1" ht="16.5" customHeight="1">
      <c r="A288" s="38"/>
      <c r="B288" s="171"/>
      <c r="C288" s="172" t="s">
        <v>709</v>
      </c>
      <c r="D288" s="172" t="s">
        <v>126</v>
      </c>
      <c r="E288" s="173" t="s">
        <v>1082</v>
      </c>
      <c r="F288" s="174" t="s">
        <v>1083</v>
      </c>
      <c r="G288" s="175" t="s">
        <v>129</v>
      </c>
      <c r="H288" s="176">
        <v>1</v>
      </c>
      <c r="I288" s="177"/>
      <c r="J288" s="178">
        <f>ROUND(I288*H288,2)</f>
        <v>0</v>
      </c>
      <c r="K288" s="174" t="s">
        <v>1</v>
      </c>
      <c r="L288" s="39"/>
      <c r="M288" s="179" t="s">
        <v>1</v>
      </c>
      <c r="N288" s="180" t="s">
        <v>40</v>
      </c>
      <c r="O288" s="77"/>
      <c r="P288" s="181">
        <f>O288*H288</f>
        <v>0</v>
      </c>
      <c r="Q288" s="181">
        <v>0</v>
      </c>
      <c r="R288" s="181">
        <f>Q288*H288</f>
        <v>0</v>
      </c>
      <c r="S288" s="181">
        <v>0</v>
      </c>
      <c r="T288" s="18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83" t="s">
        <v>141</v>
      </c>
      <c r="AT288" s="183" t="s">
        <v>126</v>
      </c>
      <c r="AU288" s="183" t="s">
        <v>85</v>
      </c>
      <c r="AY288" s="19" t="s">
        <v>123</v>
      </c>
      <c r="BE288" s="184">
        <f>IF(N288="základní",J288,0)</f>
        <v>0</v>
      </c>
      <c r="BF288" s="184">
        <f>IF(N288="snížená",J288,0)</f>
        <v>0</v>
      </c>
      <c r="BG288" s="184">
        <f>IF(N288="zákl. přenesená",J288,0)</f>
        <v>0</v>
      </c>
      <c r="BH288" s="184">
        <f>IF(N288="sníž. přenesená",J288,0)</f>
        <v>0</v>
      </c>
      <c r="BI288" s="184">
        <f>IF(N288="nulová",J288,0)</f>
        <v>0</v>
      </c>
      <c r="BJ288" s="19" t="s">
        <v>83</v>
      </c>
      <c r="BK288" s="184">
        <f>ROUND(I288*H288,2)</f>
        <v>0</v>
      </c>
      <c r="BL288" s="19" t="s">
        <v>141</v>
      </c>
      <c r="BM288" s="183" t="s">
        <v>1084</v>
      </c>
    </row>
    <row r="289" s="2" customFormat="1" ht="16.5" customHeight="1">
      <c r="A289" s="38"/>
      <c r="B289" s="171"/>
      <c r="C289" s="172" t="s">
        <v>715</v>
      </c>
      <c r="D289" s="172" t="s">
        <v>126</v>
      </c>
      <c r="E289" s="173" t="s">
        <v>1085</v>
      </c>
      <c r="F289" s="174" t="s">
        <v>1086</v>
      </c>
      <c r="G289" s="175" t="s">
        <v>129</v>
      </c>
      <c r="H289" s="176">
        <v>1</v>
      </c>
      <c r="I289" s="177"/>
      <c r="J289" s="178">
        <f>ROUND(I289*H289,2)</f>
        <v>0</v>
      </c>
      <c r="K289" s="174" t="s">
        <v>1</v>
      </c>
      <c r="L289" s="39"/>
      <c r="M289" s="179" t="s">
        <v>1</v>
      </c>
      <c r="N289" s="180" t="s">
        <v>40</v>
      </c>
      <c r="O289" s="77"/>
      <c r="P289" s="181">
        <f>O289*H289</f>
        <v>0</v>
      </c>
      <c r="Q289" s="181">
        <v>0</v>
      </c>
      <c r="R289" s="181">
        <f>Q289*H289</f>
        <v>0</v>
      </c>
      <c r="S289" s="181">
        <v>0</v>
      </c>
      <c r="T289" s="18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83" t="s">
        <v>141</v>
      </c>
      <c r="AT289" s="183" t="s">
        <v>126</v>
      </c>
      <c r="AU289" s="183" t="s">
        <v>85</v>
      </c>
      <c r="AY289" s="19" t="s">
        <v>123</v>
      </c>
      <c r="BE289" s="184">
        <f>IF(N289="základní",J289,0)</f>
        <v>0</v>
      </c>
      <c r="BF289" s="184">
        <f>IF(N289="snížená",J289,0)</f>
        <v>0</v>
      </c>
      <c r="BG289" s="184">
        <f>IF(N289="zákl. přenesená",J289,0)</f>
        <v>0</v>
      </c>
      <c r="BH289" s="184">
        <f>IF(N289="sníž. přenesená",J289,0)</f>
        <v>0</v>
      </c>
      <c r="BI289" s="184">
        <f>IF(N289="nulová",J289,0)</f>
        <v>0</v>
      </c>
      <c r="BJ289" s="19" t="s">
        <v>83</v>
      </c>
      <c r="BK289" s="184">
        <f>ROUND(I289*H289,2)</f>
        <v>0</v>
      </c>
      <c r="BL289" s="19" t="s">
        <v>141</v>
      </c>
      <c r="BM289" s="183" t="s">
        <v>1087</v>
      </c>
    </row>
    <row r="290" s="12" customFormat="1" ht="22.8" customHeight="1">
      <c r="A290" s="12"/>
      <c r="B290" s="158"/>
      <c r="C290" s="12"/>
      <c r="D290" s="159" t="s">
        <v>74</v>
      </c>
      <c r="E290" s="169" t="s">
        <v>1088</v>
      </c>
      <c r="F290" s="169" t="s">
        <v>1089</v>
      </c>
      <c r="G290" s="12"/>
      <c r="H290" s="12"/>
      <c r="I290" s="161"/>
      <c r="J290" s="170">
        <f>BK290</f>
        <v>0</v>
      </c>
      <c r="K290" s="12"/>
      <c r="L290" s="158"/>
      <c r="M290" s="163"/>
      <c r="N290" s="164"/>
      <c r="O290" s="164"/>
      <c r="P290" s="165">
        <f>P291</f>
        <v>0</v>
      </c>
      <c r="Q290" s="164"/>
      <c r="R290" s="165">
        <f>R291</f>
        <v>0</v>
      </c>
      <c r="S290" s="164"/>
      <c r="T290" s="166">
        <f>T291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59" t="s">
        <v>122</v>
      </c>
      <c r="AT290" s="167" t="s">
        <v>74</v>
      </c>
      <c r="AU290" s="167" t="s">
        <v>83</v>
      </c>
      <c r="AY290" s="159" t="s">
        <v>123</v>
      </c>
      <c r="BK290" s="168">
        <f>BK291</f>
        <v>0</v>
      </c>
    </row>
    <row r="291" s="2" customFormat="1" ht="16.5" customHeight="1">
      <c r="A291" s="38"/>
      <c r="B291" s="171"/>
      <c r="C291" s="172" t="s">
        <v>722</v>
      </c>
      <c r="D291" s="172" t="s">
        <v>126</v>
      </c>
      <c r="E291" s="173" t="s">
        <v>1090</v>
      </c>
      <c r="F291" s="174" t="s">
        <v>1089</v>
      </c>
      <c r="G291" s="175" t="s">
        <v>129</v>
      </c>
      <c r="H291" s="176">
        <v>1</v>
      </c>
      <c r="I291" s="177"/>
      <c r="J291" s="178">
        <f>ROUND(I291*H291,2)</f>
        <v>0</v>
      </c>
      <c r="K291" s="174" t="s">
        <v>1</v>
      </c>
      <c r="L291" s="39"/>
      <c r="M291" s="185" t="s">
        <v>1</v>
      </c>
      <c r="N291" s="186" t="s">
        <v>40</v>
      </c>
      <c r="O291" s="187"/>
      <c r="P291" s="188">
        <f>O291*H291</f>
        <v>0</v>
      </c>
      <c r="Q291" s="188">
        <v>0</v>
      </c>
      <c r="R291" s="188">
        <f>Q291*H291</f>
        <v>0</v>
      </c>
      <c r="S291" s="188">
        <v>0</v>
      </c>
      <c r="T291" s="189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83" t="s">
        <v>141</v>
      </c>
      <c r="AT291" s="183" t="s">
        <v>126</v>
      </c>
      <c r="AU291" s="183" t="s">
        <v>85</v>
      </c>
      <c r="AY291" s="19" t="s">
        <v>123</v>
      </c>
      <c r="BE291" s="184">
        <f>IF(N291="základní",J291,0)</f>
        <v>0</v>
      </c>
      <c r="BF291" s="184">
        <f>IF(N291="snížená",J291,0)</f>
        <v>0</v>
      </c>
      <c r="BG291" s="184">
        <f>IF(N291="zákl. přenesená",J291,0)</f>
        <v>0</v>
      </c>
      <c r="BH291" s="184">
        <f>IF(N291="sníž. přenesená",J291,0)</f>
        <v>0</v>
      </c>
      <c r="BI291" s="184">
        <f>IF(N291="nulová",J291,0)</f>
        <v>0</v>
      </c>
      <c r="BJ291" s="19" t="s">
        <v>83</v>
      </c>
      <c r="BK291" s="184">
        <f>ROUND(I291*H291,2)</f>
        <v>0</v>
      </c>
      <c r="BL291" s="19" t="s">
        <v>141</v>
      </c>
      <c r="BM291" s="183" t="s">
        <v>1091</v>
      </c>
    </row>
    <row r="292" s="2" customFormat="1" ht="6.96" customHeight="1">
      <c r="A292" s="38"/>
      <c r="B292" s="60"/>
      <c r="C292" s="61"/>
      <c r="D292" s="61"/>
      <c r="E292" s="61"/>
      <c r="F292" s="61"/>
      <c r="G292" s="61"/>
      <c r="H292" s="61"/>
      <c r="I292" s="61"/>
      <c r="J292" s="61"/>
      <c r="K292" s="61"/>
      <c r="L292" s="39"/>
      <c r="M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</row>
  </sheetData>
  <autoFilter ref="C128:K291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85</v>
      </c>
    </row>
    <row r="4" s="1" customFormat="1" ht="24.96" customHeight="1">
      <c r="B4" s="22"/>
      <c r="D4" s="23" t="s">
        <v>95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ULICE JIRÁSKOVA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96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1092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3. 7. 2025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178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1093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32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822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34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35</v>
      </c>
      <c r="E30" s="38"/>
      <c r="F30" s="38"/>
      <c r="G30" s="38"/>
      <c r="H30" s="38"/>
      <c r="I30" s="38"/>
      <c r="J30" s="96">
        <f>ROUND(J125,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37</v>
      </c>
      <c r="G32" s="38"/>
      <c r="H32" s="38"/>
      <c r="I32" s="43" t="s">
        <v>36</v>
      </c>
      <c r="J32" s="43" t="s">
        <v>38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39</v>
      </c>
      <c r="E33" s="32" t="s">
        <v>40</v>
      </c>
      <c r="F33" s="127">
        <f>ROUND((SUM(BE125:BE187)),  2)</f>
        <v>0</v>
      </c>
      <c r="G33" s="38"/>
      <c r="H33" s="38"/>
      <c r="I33" s="128">
        <v>0.20999999999999999</v>
      </c>
      <c r="J33" s="127">
        <f>ROUND(((SUM(BE125:BE187))*I33),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41</v>
      </c>
      <c r="F34" s="127">
        <f>ROUND((SUM(BF125:BF187)),  2)</f>
        <v>0</v>
      </c>
      <c r="G34" s="38"/>
      <c r="H34" s="38"/>
      <c r="I34" s="128">
        <v>0.12</v>
      </c>
      <c r="J34" s="127">
        <f>ROUND(((SUM(BF125:BF187))*I34),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42</v>
      </c>
      <c r="F35" s="127">
        <f>ROUND((SUM(BG125:BG187)),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43</v>
      </c>
      <c r="F36" s="127">
        <f>ROUND((SUM(BH125:BH187)),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44</v>
      </c>
      <c r="F37" s="127">
        <f>ROUND((SUM(BI125:BI187)),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45</v>
      </c>
      <c r="E39" s="81"/>
      <c r="F39" s="81"/>
      <c r="G39" s="131" t="s">
        <v>46</v>
      </c>
      <c r="H39" s="132" t="s">
        <v>47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35" t="s">
        <v>51</v>
      </c>
      <c r="G61" s="58" t="s">
        <v>50</v>
      </c>
      <c r="H61" s="41"/>
      <c r="I61" s="41"/>
      <c r="J61" s="13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35" t="s">
        <v>51</v>
      </c>
      <c r="G76" s="58" t="s">
        <v>50</v>
      </c>
      <c r="H76" s="41"/>
      <c r="I76" s="41"/>
      <c r="J76" s="13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98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ULICE JIRÁSKOVA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96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402 - METROPOLITNÍ SÍŤ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Přelouč</v>
      </c>
      <c r="G89" s="38"/>
      <c r="H89" s="38"/>
      <c r="I89" s="32" t="s">
        <v>22</v>
      </c>
      <c r="J89" s="69" t="str">
        <f>IF(J12="","",J12)</f>
        <v>3. 7. 2025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Přelouč</v>
      </c>
      <c r="G91" s="38"/>
      <c r="H91" s="38"/>
      <c r="I91" s="32" t="s">
        <v>30</v>
      </c>
      <c r="J91" s="36" t="str">
        <f>E21</f>
        <v>Ing. Havlíček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32</v>
      </c>
      <c r="J92" s="36" t="str">
        <f>E24</f>
        <v>Ing. Jan Duben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99</v>
      </c>
      <c r="D94" s="129"/>
      <c r="E94" s="129"/>
      <c r="F94" s="129"/>
      <c r="G94" s="129"/>
      <c r="H94" s="129"/>
      <c r="I94" s="129"/>
      <c r="J94" s="138" t="s">
        <v>100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101</v>
      </c>
      <c r="D96" s="38"/>
      <c r="E96" s="38"/>
      <c r="F96" s="38"/>
      <c r="G96" s="38"/>
      <c r="H96" s="38"/>
      <c r="I96" s="38"/>
      <c r="J96" s="96">
        <f>J125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102</v>
      </c>
    </row>
    <row r="97" s="9" customFormat="1" ht="24.96" customHeight="1">
      <c r="A97" s="9"/>
      <c r="B97" s="140"/>
      <c r="C97" s="9"/>
      <c r="D97" s="141" t="s">
        <v>191</v>
      </c>
      <c r="E97" s="142"/>
      <c r="F97" s="142"/>
      <c r="G97" s="142"/>
      <c r="H97" s="142"/>
      <c r="I97" s="142"/>
      <c r="J97" s="143">
        <f>J126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823</v>
      </c>
      <c r="E98" s="146"/>
      <c r="F98" s="146"/>
      <c r="G98" s="146"/>
      <c r="H98" s="146"/>
      <c r="I98" s="146"/>
      <c r="J98" s="147">
        <f>J127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824</v>
      </c>
      <c r="E99" s="146"/>
      <c r="F99" s="146"/>
      <c r="G99" s="146"/>
      <c r="H99" s="146"/>
      <c r="I99" s="146"/>
      <c r="J99" s="147">
        <f>J140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40"/>
      <c r="C100" s="9"/>
      <c r="D100" s="141" t="s">
        <v>103</v>
      </c>
      <c r="E100" s="142"/>
      <c r="F100" s="142"/>
      <c r="G100" s="142"/>
      <c r="H100" s="142"/>
      <c r="I100" s="142"/>
      <c r="J100" s="143">
        <f>J170</f>
        <v>0</v>
      </c>
      <c r="K100" s="9"/>
      <c r="L100" s="14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44"/>
      <c r="C101" s="10"/>
      <c r="D101" s="145" t="s">
        <v>104</v>
      </c>
      <c r="E101" s="146"/>
      <c r="F101" s="146"/>
      <c r="G101" s="146"/>
      <c r="H101" s="146"/>
      <c r="I101" s="146"/>
      <c r="J101" s="147">
        <f>J171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105</v>
      </c>
      <c r="E102" s="146"/>
      <c r="F102" s="146"/>
      <c r="G102" s="146"/>
      <c r="H102" s="146"/>
      <c r="I102" s="146"/>
      <c r="J102" s="147">
        <f>J174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4"/>
      <c r="C103" s="10"/>
      <c r="D103" s="145" t="s">
        <v>106</v>
      </c>
      <c r="E103" s="146"/>
      <c r="F103" s="146"/>
      <c r="G103" s="146"/>
      <c r="H103" s="146"/>
      <c r="I103" s="146"/>
      <c r="J103" s="147">
        <f>J177</f>
        <v>0</v>
      </c>
      <c r="K103" s="10"/>
      <c r="L103" s="14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4"/>
      <c r="C104" s="10"/>
      <c r="D104" s="145" t="s">
        <v>826</v>
      </c>
      <c r="E104" s="146"/>
      <c r="F104" s="146"/>
      <c r="G104" s="146"/>
      <c r="H104" s="146"/>
      <c r="I104" s="146"/>
      <c r="J104" s="147">
        <f>J183</f>
        <v>0</v>
      </c>
      <c r="K104" s="10"/>
      <c r="L104" s="14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4"/>
      <c r="C105" s="10"/>
      <c r="D105" s="145" t="s">
        <v>827</v>
      </c>
      <c r="E105" s="146"/>
      <c r="F105" s="146"/>
      <c r="G105" s="146"/>
      <c r="H105" s="146"/>
      <c r="I105" s="146"/>
      <c r="J105" s="147">
        <f>J186</f>
        <v>0</v>
      </c>
      <c r="K105" s="10"/>
      <c r="L105" s="14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107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21" t="str">
        <f>E7</f>
        <v>REKONSTRUKCE ULICE JIRÁSKOVA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96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67" t="str">
        <f>E9</f>
        <v>SO 402 - METROPOLITNÍ SÍŤ</v>
      </c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38"/>
      <c r="E119" s="38"/>
      <c r="F119" s="27" t="str">
        <f>F12</f>
        <v>Přelouč</v>
      </c>
      <c r="G119" s="38"/>
      <c r="H119" s="38"/>
      <c r="I119" s="32" t="s">
        <v>22</v>
      </c>
      <c r="J119" s="69" t="str">
        <f>IF(J12="","",J12)</f>
        <v>3. 7. 2025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24</v>
      </c>
      <c r="D121" s="38"/>
      <c r="E121" s="38"/>
      <c r="F121" s="27" t="str">
        <f>E15</f>
        <v>Město Přelouč</v>
      </c>
      <c r="G121" s="38"/>
      <c r="H121" s="38"/>
      <c r="I121" s="32" t="s">
        <v>30</v>
      </c>
      <c r="J121" s="36" t="str">
        <f>E21</f>
        <v>Ing. Havlíček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28</v>
      </c>
      <c r="D122" s="38"/>
      <c r="E122" s="38"/>
      <c r="F122" s="27" t="str">
        <f>IF(E18="","",E18)</f>
        <v>Vyplň údaj</v>
      </c>
      <c r="G122" s="38"/>
      <c r="H122" s="38"/>
      <c r="I122" s="32" t="s">
        <v>32</v>
      </c>
      <c r="J122" s="36" t="str">
        <f>E24</f>
        <v>Ing. Jan Duben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148"/>
      <c r="B124" s="149"/>
      <c r="C124" s="150" t="s">
        <v>108</v>
      </c>
      <c r="D124" s="151" t="s">
        <v>60</v>
      </c>
      <c r="E124" s="151" t="s">
        <v>56</v>
      </c>
      <c r="F124" s="151" t="s">
        <v>57</v>
      </c>
      <c r="G124" s="151" t="s">
        <v>109</v>
      </c>
      <c r="H124" s="151" t="s">
        <v>110</v>
      </c>
      <c r="I124" s="151" t="s">
        <v>111</v>
      </c>
      <c r="J124" s="151" t="s">
        <v>100</v>
      </c>
      <c r="K124" s="152" t="s">
        <v>112</v>
      </c>
      <c r="L124" s="153"/>
      <c r="M124" s="86" t="s">
        <v>1</v>
      </c>
      <c r="N124" s="87" t="s">
        <v>39</v>
      </c>
      <c r="O124" s="87" t="s">
        <v>113</v>
      </c>
      <c r="P124" s="87" t="s">
        <v>114</v>
      </c>
      <c r="Q124" s="87" t="s">
        <v>115</v>
      </c>
      <c r="R124" s="87" t="s">
        <v>116</v>
      </c>
      <c r="S124" s="87" t="s">
        <v>117</v>
      </c>
      <c r="T124" s="88" t="s">
        <v>118</v>
      </c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</row>
    <row r="125" s="2" customFormat="1" ht="22.8" customHeight="1">
      <c r="A125" s="38"/>
      <c r="B125" s="39"/>
      <c r="C125" s="93" t="s">
        <v>119</v>
      </c>
      <c r="D125" s="38"/>
      <c r="E125" s="38"/>
      <c r="F125" s="38"/>
      <c r="G125" s="38"/>
      <c r="H125" s="38"/>
      <c r="I125" s="38"/>
      <c r="J125" s="154">
        <f>BK125</f>
        <v>0</v>
      </c>
      <c r="K125" s="38"/>
      <c r="L125" s="39"/>
      <c r="M125" s="89"/>
      <c r="N125" s="73"/>
      <c r="O125" s="90"/>
      <c r="P125" s="155">
        <f>P126+P170</f>
        <v>0</v>
      </c>
      <c r="Q125" s="90"/>
      <c r="R125" s="155">
        <f>R126+R170</f>
        <v>0.71766200000000002</v>
      </c>
      <c r="S125" s="90"/>
      <c r="T125" s="156">
        <f>T126+T170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74</v>
      </c>
      <c r="AU125" s="19" t="s">
        <v>102</v>
      </c>
      <c r="BK125" s="157">
        <f>BK126+BK170</f>
        <v>0</v>
      </c>
    </row>
    <row r="126" s="12" customFormat="1" ht="25.92" customHeight="1">
      <c r="A126" s="12"/>
      <c r="B126" s="158"/>
      <c r="C126" s="12"/>
      <c r="D126" s="159" t="s">
        <v>74</v>
      </c>
      <c r="E126" s="160" t="s">
        <v>337</v>
      </c>
      <c r="F126" s="160" t="s">
        <v>806</v>
      </c>
      <c r="G126" s="12"/>
      <c r="H126" s="12"/>
      <c r="I126" s="161"/>
      <c r="J126" s="162">
        <f>BK126</f>
        <v>0</v>
      </c>
      <c r="K126" s="12"/>
      <c r="L126" s="158"/>
      <c r="M126" s="163"/>
      <c r="N126" s="164"/>
      <c r="O126" s="164"/>
      <c r="P126" s="165">
        <f>P127+P140</f>
        <v>0</v>
      </c>
      <c r="Q126" s="164"/>
      <c r="R126" s="165">
        <f>R127+R140</f>
        <v>0.71766200000000002</v>
      </c>
      <c r="S126" s="164"/>
      <c r="T126" s="166">
        <f>T127+T140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9" t="s">
        <v>137</v>
      </c>
      <c r="AT126" s="167" t="s">
        <v>74</v>
      </c>
      <c r="AU126" s="167" t="s">
        <v>75</v>
      </c>
      <c r="AY126" s="159" t="s">
        <v>123</v>
      </c>
      <c r="BK126" s="168">
        <f>BK127+BK140</f>
        <v>0</v>
      </c>
    </row>
    <row r="127" s="12" customFormat="1" ht="22.8" customHeight="1">
      <c r="A127" s="12"/>
      <c r="B127" s="158"/>
      <c r="C127" s="12"/>
      <c r="D127" s="159" t="s">
        <v>74</v>
      </c>
      <c r="E127" s="169" t="s">
        <v>832</v>
      </c>
      <c r="F127" s="169" t="s">
        <v>833</v>
      </c>
      <c r="G127" s="12"/>
      <c r="H127" s="12"/>
      <c r="I127" s="161"/>
      <c r="J127" s="170">
        <f>BK127</f>
        <v>0</v>
      </c>
      <c r="K127" s="12"/>
      <c r="L127" s="158"/>
      <c r="M127" s="163"/>
      <c r="N127" s="164"/>
      <c r="O127" s="164"/>
      <c r="P127" s="165">
        <f>SUM(P128:P139)</f>
        <v>0</v>
      </c>
      <c r="Q127" s="164"/>
      <c r="R127" s="165">
        <f>SUM(R128:R139)</f>
        <v>0.18135499999999999</v>
      </c>
      <c r="S127" s="164"/>
      <c r="T127" s="166">
        <f>SUM(T128:T139)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9" t="s">
        <v>137</v>
      </c>
      <c r="AT127" s="167" t="s">
        <v>74</v>
      </c>
      <c r="AU127" s="167" t="s">
        <v>83</v>
      </c>
      <c r="AY127" s="159" t="s">
        <v>123</v>
      </c>
      <c r="BK127" s="168">
        <f>SUM(BK128:BK139)</f>
        <v>0</v>
      </c>
    </row>
    <row r="128" s="2" customFormat="1" ht="33" customHeight="1">
      <c r="A128" s="38"/>
      <c r="B128" s="171"/>
      <c r="C128" s="172" t="s">
        <v>83</v>
      </c>
      <c r="D128" s="172" t="s">
        <v>126</v>
      </c>
      <c r="E128" s="173" t="s">
        <v>1094</v>
      </c>
      <c r="F128" s="174" t="s">
        <v>1095</v>
      </c>
      <c r="G128" s="175" t="s">
        <v>441</v>
      </c>
      <c r="H128" s="176">
        <v>2</v>
      </c>
      <c r="I128" s="177"/>
      <c r="J128" s="178">
        <f>ROUND(I128*H128,2)</f>
        <v>0</v>
      </c>
      <c r="K128" s="174" t="s">
        <v>1</v>
      </c>
      <c r="L128" s="39"/>
      <c r="M128" s="179" t="s">
        <v>1</v>
      </c>
      <c r="N128" s="180" t="s">
        <v>40</v>
      </c>
      <c r="O128" s="77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3" t="s">
        <v>563</v>
      </c>
      <c r="AT128" s="183" t="s">
        <v>126</v>
      </c>
      <c r="AU128" s="183" t="s">
        <v>85</v>
      </c>
      <c r="AY128" s="19" t="s">
        <v>123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9" t="s">
        <v>83</v>
      </c>
      <c r="BK128" s="184">
        <f>ROUND(I128*H128,2)</f>
        <v>0</v>
      </c>
      <c r="BL128" s="19" t="s">
        <v>563</v>
      </c>
      <c r="BM128" s="183" t="s">
        <v>85</v>
      </c>
    </row>
    <row r="129" s="2" customFormat="1" ht="16.5" customHeight="1">
      <c r="A129" s="38"/>
      <c r="B129" s="171"/>
      <c r="C129" s="222" t="s">
        <v>85</v>
      </c>
      <c r="D129" s="222" t="s">
        <v>337</v>
      </c>
      <c r="E129" s="223" t="s">
        <v>1096</v>
      </c>
      <c r="F129" s="224" t="s">
        <v>1097</v>
      </c>
      <c r="G129" s="225" t="s">
        <v>441</v>
      </c>
      <c r="H129" s="226">
        <v>2</v>
      </c>
      <c r="I129" s="227"/>
      <c r="J129" s="228">
        <f>ROUND(I129*H129,2)</f>
        <v>0</v>
      </c>
      <c r="K129" s="224" t="s">
        <v>1</v>
      </c>
      <c r="L129" s="229"/>
      <c r="M129" s="230" t="s">
        <v>1</v>
      </c>
      <c r="N129" s="231" t="s">
        <v>40</v>
      </c>
      <c r="O129" s="77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3" t="s">
        <v>812</v>
      </c>
      <c r="AT129" s="183" t="s">
        <v>337</v>
      </c>
      <c r="AU129" s="183" t="s">
        <v>85</v>
      </c>
      <c r="AY129" s="19" t="s">
        <v>123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9" t="s">
        <v>83</v>
      </c>
      <c r="BK129" s="184">
        <f>ROUND(I129*H129,2)</f>
        <v>0</v>
      </c>
      <c r="BL129" s="19" t="s">
        <v>563</v>
      </c>
      <c r="BM129" s="183" t="s">
        <v>141</v>
      </c>
    </row>
    <row r="130" s="2" customFormat="1" ht="44.25" customHeight="1">
      <c r="A130" s="38"/>
      <c r="B130" s="171"/>
      <c r="C130" s="172" t="s">
        <v>137</v>
      </c>
      <c r="D130" s="172" t="s">
        <v>126</v>
      </c>
      <c r="E130" s="173" t="s">
        <v>1098</v>
      </c>
      <c r="F130" s="174" t="s">
        <v>1099</v>
      </c>
      <c r="G130" s="175" t="s">
        <v>231</v>
      </c>
      <c r="H130" s="176">
        <v>190</v>
      </c>
      <c r="I130" s="177"/>
      <c r="J130" s="178">
        <f>ROUND(I130*H130,2)</f>
        <v>0</v>
      </c>
      <c r="K130" s="174" t="s">
        <v>1</v>
      </c>
      <c r="L130" s="39"/>
      <c r="M130" s="179" t="s">
        <v>1</v>
      </c>
      <c r="N130" s="180" t="s">
        <v>40</v>
      </c>
      <c r="O130" s="77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3" t="s">
        <v>563</v>
      </c>
      <c r="AT130" s="183" t="s">
        <v>126</v>
      </c>
      <c r="AU130" s="183" t="s">
        <v>85</v>
      </c>
      <c r="AY130" s="19" t="s">
        <v>123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9" t="s">
        <v>83</v>
      </c>
      <c r="BK130" s="184">
        <f>ROUND(I130*H130,2)</f>
        <v>0</v>
      </c>
      <c r="BL130" s="19" t="s">
        <v>563</v>
      </c>
      <c r="BM130" s="183" t="s">
        <v>154</v>
      </c>
    </row>
    <row r="131" s="2" customFormat="1" ht="24.15" customHeight="1">
      <c r="A131" s="38"/>
      <c r="B131" s="171"/>
      <c r="C131" s="222" t="s">
        <v>141</v>
      </c>
      <c r="D131" s="222" t="s">
        <v>337</v>
      </c>
      <c r="E131" s="223" t="s">
        <v>1100</v>
      </c>
      <c r="F131" s="224" t="s">
        <v>1101</v>
      </c>
      <c r="G131" s="225" t="s">
        <v>231</v>
      </c>
      <c r="H131" s="226">
        <v>218.5</v>
      </c>
      <c r="I131" s="227"/>
      <c r="J131" s="228">
        <f>ROUND(I131*H131,2)</f>
        <v>0</v>
      </c>
      <c r="K131" s="224" t="s">
        <v>130</v>
      </c>
      <c r="L131" s="229"/>
      <c r="M131" s="230" t="s">
        <v>1</v>
      </c>
      <c r="N131" s="231" t="s">
        <v>40</v>
      </c>
      <c r="O131" s="77"/>
      <c r="P131" s="181">
        <f>O131*H131</f>
        <v>0</v>
      </c>
      <c r="Q131" s="181">
        <v>6.0000000000000002E-05</v>
      </c>
      <c r="R131" s="181">
        <f>Q131*H131</f>
        <v>0.01311</v>
      </c>
      <c r="S131" s="181">
        <v>0</v>
      </c>
      <c r="T131" s="18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3" t="s">
        <v>812</v>
      </c>
      <c r="AT131" s="183" t="s">
        <v>337</v>
      </c>
      <c r="AU131" s="183" t="s">
        <v>85</v>
      </c>
      <c r="AY131" s="19" t="s">
        <v>123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9" t="s">
        <v>83</v>
      </c>
      <c r="BK131" s="184">
        <f>ROUND(I131*H131,2)</f>
        <v>0</v>
      </c>
      <c r="BL131" s="19" t="s">
        <v>563</v>
      </c>
      <c r="BM131" s="183" t="s">
        <v>164</v>
      </c>
    </row>
    <row r="132" s="13" customFormat="1">
      <c r="A132" s="13"/>
      <c r="B132" s="190"/>
      <c r="C132" s="13"/>
      <c r="D132" s="191" t="s">
        <v>200</v>
      </c>
      <c r="E132" s="192" t="s">
        <v>1</v>
      </c>
      <c r="F132" s="193" t="s">
        <v>1102</v>
      </c>
      <c r="G132" s="13"/>
      <c r="H132" s="194">
        <v>218.5</v>
      </c>
      <c r="I132" s="195"/>
      <c r="J132" s="13"/>
      <c r="K132" s="13"/>
      <c r="L132" s="190"/>
      <c r="M132" s="196"/>
      <c r="N132" s="197"/>
      <c r="O132" s="197"/>
      <c r="P132" s="197"/>
      <c r="Q132" s="197"/>
      <c r="R132" s="197"/>
      <c r="S132" s="197"/>
      <c r="T132" s="19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2" t="s">
        <v>200</v>
      </c>
      <c r="AU132" s="192" t="s">
        <v>85</v>
      </c>
      <c r="AV132" s="13" t="s">
        <v>85</v>
      </c>
      <c r="AW132" s="13" t="s">
        <v>31</v>
      </c>
      <c r="AX132" s="13" t="s">
        <v>75</v>
      </c>
      <c r="AY132" s="192" t="s">
        <v>123</v>
      </c>
    </row>
    <row r="133" s="14" customFormat="1">
      <c r="A133" s="14"/>
      <c r="B133" s="199"/>
      <c r="C133" s="14"/>
      <c r="D133" s="191" t="s">
        <v>200</v>
      </c>
      <c r="E133" s="200" t="s">
        <v>1</v>
      </c>
      <c r="F133" s="201" t="s">
        <v>203</v>
      </c>
      <c r="G133" s="14"/>
      <c r="H133" s="202">
        <v>218.5</v>
      </c>
      <c r="I133" s="203"/>
      <c r="J133" s="14"/>
      <c r="K133" s="14"/>
      <c r="L133" s="199"/>
      <c r="M133" s="204"/>
      <c r="N133" s="205"/>
      <c r="O133" s="205"/>
      <c r="P133" s="205"/>
      <c r="Q133" s="205"/>
      <c r="R133" s="205"/>
      <c r="S133" s="205"/>
      <c r="T133" s="20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00" t="s">
        <v>200</v>
      </c>
      <c r="AU133" s="200" t="s">
        <v>85</v>
      </c>
      <c r="AV133" s="14" t="s">
        <v>141</v>
      </c>
      <c r="AW133" s="14" t="s">
        <v>31</v>
      </c>
      <c r="AX133" s="14" t="s">
        <v>83</v>
      </c>
      <c r="AY133" s="200" t="s">
        <v>123</v>
      </c>
    </row>
    <row r="134" s="2" customFormat="1" ht="37.8" customHeight="1">
      <c r="A134" s="38"/>
      <c r="B134" s="171"/>
      <c r="C134" s="172" t="s">
        <v>122</v>
      </c>
      <c r="D134" s="172" t="s">
        <v>126</v>
      </c>
      <c r="E134" s="173" t="s">
        <v>1103</v>
      </c>
      <c r="F134" s="174" t="s">
        <v>1104</v>
      </c>
      <c r="G134" s="175" t="s">
        <v>231</v>
      </c>
      <c r="H134" s="176">
        <v>190</v>
      </c>
      <c r="I134" s="177"/>
      <c r="J134" s="178">
        <f>ROUND(I134*H134,2)</f>
        <v>0</v>
      </c>
      <c r="K134" s="174" t="s">
        <v>1</v>
      </c>
      <c r="L134" s="39"/>
      <c r="M134" s="179" t="s">
        <v>1</v>
      </c>
      <c r="N134" s="180" t="s">
        <v>40</v>
      </c>
      <c r="O134" s="77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3" t="s">
        <v>563</v>
      </c>
      <c r="AT134" s="183" t="s">
        <v>126</v>
      </c>
      <c r="AU134" s="183" t="s">
        <v>85</v>
      </c>
      <c r="AY134" s="19" t="s">
        <v>123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9" t="s">
        <v>83</v>
      </c>
      <c r="BK134" s="184">
        <f>ROUND(I134*H134,2)</f>
        <v>0</v>
      </c>
      <c r="BL134" s="19" t="s">
        <v>563</v>
      </c>
      <c r="BM134" s="183" t="s">
        <v>172</v>
      </c>
    </row>
    <row r="135" s="2" customFormat="1" ht="24.15" customHeight="1">
      <c r="A135" s="38"/>
      <c r="B135" s="171"/>
      <c r="C135" s="222" t="s">
        <v>154</v>
      </c>
      <c r="D135" s="222" t="s">
        <v>337</v>
      </c>
      <c r="E135" s="223" t="s">
        <v>1105</v>
      </c>
      <c r="F135" s="224" t="s">
        <v>1106</v>
      </c>
      <c r="G135" s="225" t="s">
        <v>231</v>
      </c>
      <c r="H135" s="226">
        <v>218.5</v>
      </c>
      <c r="I135" s="227"/>
      <c r="J135" s="228">
        <f>ROUND(I135*H135,2)</f>
        <v>0</v>
      </c>
      <c r="K135" s="224" t="s">
        <v>130</v>
      </c>
      <c r="L135" s="229"/>
      <c r="M135" s="230" t="s">
        <v>1</v>
      </c>
      <c r="N135" s="231" t="s">
        <v>40</v>
      </c>
      <c r="O135" s="77"/>
      <c r="P135" s="181">
        <f>O135*H135</f>
        <v>0</v>
      </c>
      <c r="Q135" s="181">
        <v>0.00076999999999999996</v>
      </c>
      <c r="R135" s="181">
        <f>Q135*H135</f>
        <v>0.16824499999999998</v>
      </c>
      <c r="S135" s="181">
        <v>0</v>
      </c>
      <c r="T135" s="18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3" t="s">
        <v>812</v>
      </c>
      <c r="AT135" s="183" t="s">
        <v>337</v>
      </c>
      <c r="AU135" s="183" t="s">
        <v>85</v>
      </c>
      <c r="AY135" s="19" t="s">
        <v>123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9" t="s">
        <v>83</v>
      </c>
      <c r="BK135" s="184">
        <f>ROUND(I135*H135,2)</f>
        <v>0</v>
      </c>
      <c r="BL135" s="19" t="s">
        <v>563</v>
      </c>
      <c r="BM135" s="183" t="s">
        <v>8</v>
      </c>
    </row>
    <row r="136" s="13" customFormat="1">
      <c r="A136" s="13"/>
      <c r="B136" s="190"/>
      <c r="C136" s="13"/>
      <c r="D136" s="191" t="s">
        <v>200</v>
      </c>
      <c r="E136" s="192" t="s">
        <v>1</v>
      </c>
      <c r="F136" s="193" t="s">
        <v>1102</v>
      </c>
      <c r="G136" s="13"/>
      <c r="H136" s="194">
        <v>218.5</v>
      </c>
      <c r="I136" s="195"/>
      <c r="J136" s="13"/>
      <c r="K136" s="13"/>
      <c r="L136" s="190"/>
      <c r="M136" s="196"/>
      <c r="N136" s="197"/>
      <c r="O136" s="197"/>
      <c r="P136" s="197"/>
      <c r="Q136" s="197"/>
      <c r="R136" s="197"/>
      <c r="S136" s="197"/>
      <c r="T136" s="19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2" t="s">
        <v>200</v>
      </c>
      <c r="AU136" s="192" t="s">
        <v>85</v>
      </c>
      <c r="AV136" s="13" t="s">
        <v>85</v>
      </c>
      <c r="AW136" s="13" t="s">
        <v>31</v>
      </c>
      <c r="AX136" s="13" t="s">
        <v>75</v>
      </c>
      <c r="AY136" s="192" t="s">
        <v>123</v>
      </c>
    </row>
    <row r="137" s="14" customFormat="1">
      <c r="A137" s="14"/>
      <c r="B137" s="199"/>
      <c r="C137" s="14"/>
      <c r="D137" s="191" t="s">
        <v>200</v>
      </c>
      <c r="E137" s="200" t="s">
        <v>1</v>
      </c>
      <c r="F137" s="201" t="s">
        <v>203</v>
      </c>
      <c r="G137" s="14"/>
      <c r="H137" s="202">
        <v>218.5</v>
      </c>
      <c r="I137" s="203"/>
      <c r="J137" s="14"/>
      <c r="K137" s="14"/>
      <c r="L137" s="199"/>
      <c r="M137" s="204"/>
      <c r="N137" s="205"/>
      <c r="O137" s="205"/>
      <c r="P137" s="205"/>
      <c r="Q137" s="205"/>
      <c r="R137" s="205"/>
      <c r="S137" s="205"/>
      <c r="T137" s="206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0" t="s">
        <v>200</v>
      </c>
      <c r="AU137" s="200" t="s">
        <v>85</v>
      </c>
      <c r="AV137" s="14" t="s">
        <v>141</v>
      </c>
      <c r="AW137" s="14" t="s">
        <v>31</v>
      </c>
      <c r="AX137" s="14" t="s">
        <v>83</v>
      </c>
      <c r="AY137" s="200" t="s">
        <v>123</v>
      </c>
    </row>
    <row r="138" s="2" customFormat="1" ht="16.5" customHeight="1">
      <c r="A138" s="38"/>
      <c r="B138" s="171"/>
      <c r="C138" s="172" t="s">
        <v>158</v>
      </c>
      <c r="D138" s="172" t="s">
        <v>126</v>
      </c>
      <c r="E138" s="173" t="s">
        <v>1107</v>
      </c>
      <c r="F138" s="174" t="s">
        <v>1108</v>
      </c>
      <c r="G138" s="175" t="s">
        <v>129</v>
      </c>
      <c r="H138" s="176">
        <v>1</v>
      </c>
      <c r="I138" s="177"/>
      <c r="J138" s="178">
        <f>ROUND(I138*H138,2)</f>
        <v>0</v>
      </c>
      <c r="K138" s="174" t="s">
        <v>1</v>
      </c>
      <c r="L138" s="39"/>
      <c r="M138" s="179" t="s">
        <v>1</v>
      </c>
      <c r="N138" s="180" t="s">
        <v>40</v>
      </c>
      <c r="O138" s="77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3" t="s">
        <v>563</v>
      </c>
      <c r="AT138" s="183" t="s">
        <v>126</v>
      </c>
      <c r="AU138" s="183" t="s">
        <v>85</v>
      </c>
      <c r="AY138" s="19" t="s">
        <v>123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9" t="s">
        <v>83</v>
      </c>
      <c r="BK138" s="184">
        <f>ROUND(I138*H138,2)</f>
        <v>0</v>
      </c>
      <c r="BL138" s="19" t="s">
        <v>563</v>
      </c>
      <c r="BM138" s="183" t="s">
        <v>282</v>
      </c>
    </row>
    <row r="139" s="2" customFormat="1" ht="16.5" customHeight="1">
      <c r="A139" s="38"/>
      <c r="B139" s="171"/>
      <c r="C139" s="172" t="s">
        <v>164</v>
      </c>
      <c r="D139" s="172" t="s">
        <v>126</v>
      </c>
      <c r="E139" s="173" t="s">
        <v>1109</v>
      </c>
      <c r="F139" s="174" t="s">
        <v>1110</v>
      </c>
      <c r="G139" s="175" t="s">
        <v>129</v>
      </c>
      <c r="H139" s="176">
        <v>1</v>
      </c>
      <c r="I139" s="177"/>
      <c r="J139" s="178">
        <f>ROUND(I139*H139,2)</f>
        <v>0</v>
      </c>
      <c r="K139" s="174" t="s">
        <v>1</v>
      </c>
      <c r="L139" s="39"/>
      <c r="M139" s="179" t="s">
        <v>1</v>
      </c>
      <c r="N139" s="180" t="s">
        <v>40</v>
      </c>
      <c r="O139" s="77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3" t="s">
        <v>563</v>
      </c>
      <c r="AT139" s="183" t="s">
        <v>126</v>
      </c>
      <c r="AU139" s="183" t="s">
        <v>85</v>
      </c>
      <c r="AY139" s="19" t="s">
        <v>123</v>
      </c>
      <c r="BE139" s="184">
        <f>IF(N139="základní",J139,0)</f>
        <v>0</v>
      </c>
      <c r="BF139" s="184">
        <f>IF(N139="snížená",J139,0)</f>
        <v>0</v>
      </c>
      <c r="BG139" s="184">
        <f>IF(N139="zákl. přenesená",J139,0)</f>
        <v>0</v>
      </c>
      <c r="BH139" s="184">
        <f>IF(N139="sníž. přenesená",J139,0)</f>
        <v>0</v>
      </c>
      <c r="BI139" s="184">
        <f>IF(N139="nulová",J139,0)</f>
        <v>0</v>
      </c>
      <c r="BJ139" s="19" t="s">
        <v>83</v>
      </c>
      <c r="BK139" s="184">
        <f>ROUND(I139*H139,2)</f>
        <v>0</v>
      </c>
      <c r="BL139" s="19" t="s">
        <v>563</v>
      </c>
      <c r="BM139" s="183" t="s">
        <v>292</v>
      </c>
    </row>
    <row r="140" s="12" customFormat="1" ht="22.8" customHeight="1">
      <c r="A140" s="12"/>
      <c r="B140" s="158"/>
      <c r="C140" s="12"/>
      <c r="D140" s="159" t="s">
        <v>74</v>
      </c>
      <c r="E140" s="169" t="s">
        <v>914</v>
      </c>
      <c r="F140" s="169" t="s">
        <v>915</v>
      </c>
      <c r="G140" s="12"/>
      <c r="H140" s="12"/>
      <c r="I140" s="161"/>
      <c r="J140" s="170">
        <f>BK140</f>
        <v>0</v>
      </c>
      <c r="K140" s="12"/>
      <c r="L140" s="158"/>
      <c r="M140" s="163"/>
      <c r="N140" s="164"/>
      <c r="O140" s="164"/>
      <c r="P140" s="165">
        <f>SUM(P141:P169)</f>
        <v>0</v>
      </c>
      <c r="Q140" s="164"/>
      <c r="R140" s="165">
        <f>SUM(R141:R169)</f>
        <v>0.53630699999999998</v>
      </c>
      <c r="S140" s="164"/>
      <c r="T140" s="166">
        <f>SUM(T141:T169)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59" t="s">
        <v>137</v>
      </c>
      <c r="AT140" s="167" t="s">
        <v>74</v>
      </c>
      <c r="AU140" s="167" t="s">
        <v>83</v>
      </c>
      <c r="AY140" s="159" t="s">
        <v>123</v>
      </c>
      <c r="BK140" s="168">
        <f>SUM(BK141:BK169)</f>
        <v>0</v>
      </c>
    </row>
    <row r="141" s="2" customFormat="1" ht="24.15" customHeight="1">
      <c r="A141" s="38"/>
      <c r="B141" s="171"/>
      <c r="C141" s="172" t="s">
        <v>168</v>
      </c>
      <c r="D141" s="172" t="s">
        <v>126</v>
      </c>
      <c r="E141" s="173" t="s">
        <v>916</v>
      </c>
      <c r="F141" s="174" t="s">
        <v>917</v>
      </c>
      <c r="G141" s="175" t="s">
        <v>918</v>
      </c>
      <c r="H141" s="176">
        <v>0.19</v>
      </c>
      <c r="I141" s="177"/>
      <c r="J141" s="178">
        <f>ROUND(I141*H141,2)</f>
        <v>0</v>
      </c>
      <c r="K141" s="174" t="s">
        <v>1</v>
      </c>
      <c r="L141" s="39"/>
      <c r="M141" s="179" t="s">
        <v>1</v>
      </c>
      <c r="N141" s="180" t="s">
        <v>40</v>
      </c>
      <c r="O141" s="77"/>
      <c r="P141" s="181">
        <f>O141*H141</f>
        <v>0</v>
      </c>
      <c r="Q141" s="181">
        <v>0.0088000000000000005</v>
      </c>
      <c r="R141" s="181">
        <f>Q141*H141</f>
        <v>0.0016720000000000001</v>
      </c>
      <c r="S141" s="181">
        <v>0</v>
      </c>
      <c r="T141" s="18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3" t="s">
        <v>563</v>
      </c>
      <c r="AT141" s="183" t="s">
        <v>126</v>
      </c>
      <c r="AU141" s="183" t="s">
        <v>85</v>
      </c>
      <c r="AY141" s="19" t="s">
        <v>123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9" t="s">
        <v>83</v>
      </c>
      <c r="BK141" s="184">
        <f>ROUND(I141*H141,2)</f>
        <v>0</v>
      </c>
      <c r="BL141" s="19" t="s">
        <v>563</v>
      </c>
      <c r="BM141" s="183" t="s">
        <v>301</v>
      </c>
    </row>
    <row r="142" s="2" customFormat="1" ht="24.15" customHeight="1">
      <c r="A142" s="38"/>
      <c r="B142" s="171"/>
      <c r="C142" s="172" t="s">
        <v>172</v>
      </c>
      <c r="D142" s="172" t="s">
        <v>126</v>
      </c>
      <c r="E142" s="173" t="s">
        <v>919</v>
      </c>
      <c r="F142" s="174" t="s">
        <v>920</v>
      </c>
      <c r="G142" s="175" t="s">
        <v>256</v>
      </c>
      <c r="H142" s="176">
        <v>0.45000000000000001</v>
      </c>
      <c r="I142" s="177"/>
      <c r="J142" s="178">
        <f>ROUND(I142*H142,2)</f>
        <v>0</v>
      </c>
      <c r="K142" s="174" t="s">
        <v>1</v>
      </c>
      <c r="L142" s="39"/>
      <c r="M142" s="179" t="s">
        <v>1</v>
      </c>
      <c r="N142" s="180" t="s">
        <v>40</v>
      </c>
      <c r="O142" s="77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3" t="s">
        <v>563</v>
      </c>
      <c r="AT142" s="183" t="s">
        <v>126</v>
      </c>
      <c r="AU142" s="183" t="s">
        <v>85</v>
      </c>
      <c r="AY142" s="19" t="s">
        <v>123</v>
      </c>
      <c r="BE142" s="184">
        <f>IF(N142="základní",J142,0)</f>
        <v>0</v>
      </c>
      <c r="BF142" s="184">
        <f>IF(N142="snížená",J142,0)</f>
        <v>0</v>
      </c>
      <c r="BG142" s="184">
        <f>IF(N142="zákl. přenesená",J142,0)</f>
        <v>0</v>
      </c>
      <c r="BH142" s="184">
        <f>IF(N142="sníž. přenesená",J142,0)</f>
        <v>0</v>
      </c>
      <c r="BI142" s="184">
        <f>IF(N142="nulová",J142,0)</f>
        <v>0</v>
      </c>
      <c r="BJ142" s="19" t="s">
        <v>83</v>
      </c>
      <c r="BK142" s="184">
        <f>ROUND(I142*H142,2)</f>
        <v>0</v>
      </c>
      <c r="BL142" s="19" t="s">
        <v>563</v>
      </c>
      <c r="BM142" s="183" t="s">
        <v>313</v>
      </c>
    </row>
    <row r="143" s="2" customFormat="1" ht="24.15" customHeight="1">
      <c r="A143" s="38"/>
      <c r="B143" s="171"/>
      <c r="C143" s="172" t="s">
        <v>150</v>
      </c>
      <c r="D143" s="172" t="s">
        <v>126</v>
      </c>
      <c r="E143" s="173" t="s">
        <v>941</v>
      </c>
      <c r="F143" s="174" t="s">
        <v>942</v>
      </c>
      <c r="G143" s="175" t="s">
        <v>256</v>
      </c>
      <c r="H143" s="176">
        <v>0.14999999999999999</v>
      </c>
      <c r="I143" s="177"/>
      <c r="J143" s="178">
        <f>ROUND(I143*H143,2)</f>
        <v>0</v>
      </c>
      <c r="K143" s="174" t="s">
        <v>1</v>
      </c>
      <c r="L143" s="39"/>
      <c r="M143" s="179" t="s">
        <v>1</v>
      </c>
      <c r="N143" s="180" t="s">
        <v>40</v>
      </c>
      <c r="O143" s="77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3" t="s">
        <v>563</v>
      </c>
      <c r="AT143" s="183" t="s">
        <v>126</v>
      </c>
      <c r="AU143" s="183" t="s">
        <v>85</v>
      </c>
      <c r="AY143" s="19" t="s">
        <v>123</v>
      </c>
      <c r="BE143" s="184">
        <f>IF(N143="základní",J143,0)</f>
        <v>0</v>
      </c>
      <c r="BF143" s="184">
        <f>IF(N143="snížená",J143,0)</f>
        <v>0</v>
      </c>
      <c r="BG143" s="184">
        <f>IF(N143="zákl. přenesená",J143,0)</f>
        <v>0</v>
      </c>
      <c r="BH143" s="184">
        <f>IF(N143="sníž. přenesená",J143,0)</f>
        <v>0</v>
      </c>
      <c r="BI143" s="184">
        <f>IF(N143="nulová",J143,0)</f>
        <v>0</v>
      </c>
      <c r="BJ143" s="19" t="s">
        <v>83</v>
      </c>
      <c r="BK143" s="184">
        <f>ROUND(I143*H143,2)</f>
        <v>0</v>
      </c>
      <c r="BL143" s="19" t="s">
        <v>563</v>
      </c>
      <c r="BM143" s="183" t="s">
        <v>321</v>
      </c>
    </row>
    <row r="144" s="15" customFormat="1">
      <c r="A144" s="15"/>
      <c r="B144" s="207"/>
      <c r="C144" s="15"/>
      <c r="D144" s="191" t="s">
        <v>200</v>
      </c>
      <c r="E144" s="208" t="s">
        <v>1</v>
      </c>
      <c r="F144" s="209" t="s">
        <v>943</v>
      </c>
      <c r="G144" s="15"/>
      <c r="H144" s="208" t="s">
        <v>1</v>
      </c>
      <c r="I144" s="210"/>
      <c r="J144" s="15"/>
      <c r="K144" s="15"/>
      <c r="L144" s="207"/>
      <c r="M144" s="211"/>
      <c r="N144" s="212"/>
      <c r="O144" s="212"/>
      <c r="P144" s="212"/>
      <c r="Q144" s="212"/>
      <c r="R144" s="212"/>
      <c r="S144" s="212"/>
      <c r="T144" s="213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08" t="s">
        <v>200</v>
      </c>
      <c r="AU144" s="208" t="s">
        <v>85</v>
      </c>
      <c r="AV144" s="15" t="s">
        <v>83</v>
      </c>
      <c r="AW144" s="15" t="s">
        <v>31</v>
      </c>
      <c r="AX144" s="15" t="s">
        <v>75</v>
      </c>
      <c r="AY144" s="208" t="s">
        <v>123</v>
      </c>
    </row>
    <row r="145" s="13" customFormat="1">
      <c r="A145" s="13"/>
      <c r="B145" s="190"/>
      <c r="C145" s="13"/>
      <c r="D145" s="191" t="s">
        <v>200</v>
      </c>
      <c r="E145" s="192" t="s">
        <v>1</v>
      </c>
      <c r="F145" s="193" t="s">
        <v>1111</v>
      </c>
      <c r="G145" s="13"/>
      <c r="H145" s="194">
        <v>0.14999999999999999</v>
      </c>
      <c r="I145" s="195"/>
      <c r="J145" s="13"/>
      <c r="K145" s="13"/>
      <c r="L145" s="190"/>
      <c r="M145" s="196"/>
      <c r="N145" s="197"/>
      <c r="O145" s="197"/>
      <c r="P145" s="197"/>
      <c r="Q145" s="197"/>
      <c r="R145" s="197"/>
      <c r="S145" s="197"/>
      <c r="T145" s="19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92" t="s">
        <v>200</v>
      </c>
      <c r="AU145" s="192" t="s">
        <v>85</v>
      </c>
      <c r="AV145" s="13" t="s">
        <v>85</v>
      </c>
      <c r="AW145" s="13" t="s">
        <v>31</v>
      </c>
      <c r="AX145" s="13" t="s">
        <v>75</v>
      </c>
      <c r="AY145" s="192" t="s">
        <v>123</v>
      </c>
    </row>
    <row r="146" s="14" customFormat="1">
      <c r="A146" s="14"/>
      <c r="B146" s="199"/>
      <c r="C146" s="14"/>
      <c r="D146" s="191" t="s">
        <v>200</v>
      </c>
      <c r="E146" s="200" t="s">
        <v>1</v>
      </c>
      <c r="F146" s="201" t="s">
        <v>203</v>
      </c>
      <c r="G146" s="14"/>
      <c r="H146" s="202">
        <v>0.14999999999999999</v>
      </c>
      <c r="I146" s="203"/>
      <c r="J146" s="14"/>
      <c r="K146" s="14"/>
      <c r="L146" s="199"/>
      <c r="M146" s="204"/>
      <c r="N146" s="205"/>
      <c r="O146" s="205"/>
      <c r="P146" s="205"/>
      <c r="Q146" s="205"/>
      <c r="R146" s="205"/>
      <c r="S146" s="205"/>
      <c r="T146" s="20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0" t="s">
        <v>200</v>
      </c>
      <c r="AU146" s="200" t="s">
        <v>85</v>
      </c>
      <c r="AV146" s="14" t="s">
        <v>141</v>
      </c>
      <c r="AW146" s="14" t="s">
        <v>31</v>
      </c>
      <c r="AX146" s="14" t="s">
        <v>83</v>
      </c>
      <c r="AY146" s="200" t="s">
        <v>123</v>
      </c>
    </row>
    <row r="147" s="2" customFormat="1" ht="24.15" customHeight="1">
      <c r="A147" s="38"/>
      <c r="B147" s="171"/>
      <c r="C147" s="172" t="s">
        <v>8</v>
      </c>
      <c r="D147" s="172" t="s">
        <v>126</v>
      </c>
      <c r="E147" s="173" t="s">
        <v>1112</v>
      </c>
      <c r="F147" s="174" t="s">
        <v>1113</v>
      </c>
      <c r="G147" s="175" t="s">
        <v>231</v>
      </c>
      <c r="H147" s="176">
        <v>380</v>
      </c>
      <c r="I147" s="177"/>
      <c r="J147" s="178">
        <f>ROUND(I147*H147,2)</f>
        <v>0</v>
      </c>
      <c r="K147" s="174" t="s">
        <v>1</v>
      </c>
      <c r="L147" s="39"/>
      <c r="M147" s="179" t="s">
        <v>1</v>
      </c>
      <c r="N147" s="180" t="s">
        <v>40</v>
      </c>
      <c r="O147" s="77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3" t="s">
        <v>563</v>
      </c>
      <c r="AT147" s="183" t="s">
        <v>126</v>
      </c>
      <c r="AU147" s="183" t="s">
        <v>85</v>
      </c>
      <c r="AY147" s="19" t="s">
        <v>123</v>
      </c>
      <c r="BE147" s="184">
        <f>IF(N147="základní",J147,0)</f>
        <v>0</v>
      </c>
      <c r="BF147" s="184">
        <f>IF(N147="snížená",J147,0)</f>
        <v>0</v>
      </c>
      <c r="BG147" s="184">
        <f>IF(N147="zákl. přenesená",J147,0)</f>
        <v>0</v>
      </c>
      <c r="BH147" s="184">
        <f>IF(N147="sníž. přenesená",J147,0)</f>
        <v>0</v>
      </c>
      <c r="BI147" s="184">
        <f>IF(N147="nulová",J147,0)</f>
        <v>0</v>
      </c>
      <c r="BJ147" s="19" t="s">
        <v>83</v>
      </c>
      <c r="BK147" s="184">
        <f>ROUND(I147*H147,2)</f>
        <v>0</v>
      </c>
      <c r="BL147" s="19" t="s">
        <v>563</v>
      </c>
      <c r="BM147" s="183" t="s">
        <v>331</v>
      </c>
    </row>
    <row r="148" s="2" customFormat="1" ht="24.15" customHeight="1">
      <c r="A148" s="38"/>
      <c r="B148" s="171"/>
      <c r="C148" s="222" t="s">
        <v>273</v>
      </c>
      <c r="D148" s="222" t="s">
        <v>337</v>
      </c>
      <c r="E148" s="223" t="s">
        <v>1114</v>
      </c>
      <c r="F148" s="224" t="s">
        <v>1115</v>
      </c>
      <c r="G148" s="225" t="s">
        <v>231</v>
      </c>
      <c r="H148" s="226">
        <v>399</v>
      </c>
      <c r="I148" s="227"/>
      <c r="J148" s="228">
        <f>ROUND(I148*H148,2)</f>
        <v>0</v>
      </c>
      <c r="K148" s="224" t="s">
        <v>130</v>
      </c>
      <c r="L148" s="229"/>
      <c r="M148" s="230" t="s">
        <v>1</v>
      </c>
      <c r="N148" s="231" t="s">
        <v>40</v>
      </c>
      <c r="O148" s="77"/>
      <c r="P148" s="181">
        <f>O148*H148</f>
        <v>0</v>
      </c>
      <c r="Q148" s="181">
        <v>0.00019000000000000001</v>
      </c>
      <c r="R148" s="181">
        <f>Q148*H148</f>
        <v>0.075810000000000002</v>
      </c>
      <c r="S148" s="181">
        <v>0</v>
      </c>
      <c r="T148" s="18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3" t="s">
        <v>812</v>
      </c>
      <c r="AT148" s="183" t="s">
        <v>337</v>
      </c>
      <c r="AU148" s="183" t="s">
        <v>85</v>
      </c>
      <c r="AY148" s="19" t="s">
        <v>123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9" t="s">
        <v>83</v>
      </c>
      <c r="BK148" s="184">
        <f>ROUND(I148*H148,2)</f>
        <v>0</v>
      </c>
      <c r="BL148" s="19" t="s">
        <v>563</v>
      </c>
      <c r="BM148" s="183" t="s">
        <v>342</v>
      </c>
    </row>
    <row r="149" s="15" customFormat="1">
      <c r="A149" s="15"/>
      <c r="B149" s="207"/>
      <c r="C149" s="15"/>
      <c r="D149" s="191" t="s">
        <v>200</v>
      </c>
      <c r="E149" s="208" t="s">
        <v>1</v>
      </c>
      <c r="F149" s="209" t="s">
        <v>1116</v>
      </c>
      <c r="G149" s="15"/>
      <c r="H149" s="208" t="s">
        <v>1</v>
      </c>
      <c r="I149" s="210"/>
      <c r="J149" s="15"/>
      <c r="K149" s="15"/>
      <c r="L149" s="207"/>
      <c r="M149" s="211"/>
      <c r="N149" s="212"/>
      <c r="O149" s="212"/>
      <c r="P149" s="212"/>
      <c r="Q149" s="212"/>
      <c r="R149" s="212"/>
      <c r="S149" s="212"/>
      <c r="T149" s="213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08" t="s">
        <v>200</v>
      </c>
      <c r="AU149" s="208" t="s">
        <v>85</v>
      </c>
      <c r="AV149" s="15" t="s">
        <v>83</v>
      </c>
      <c r="AW149" s="15" t="s">
        <v>31</v>
      </c>
      <c r="AX149" s="15" t="s">
        <v>75</v>
      </c>
      <c r="AY149" s="208" t="s">
        <v>123</v>
      </c>
    </row>
    <row r="150" s="13" customFormat="1">
      <c r="A150" s="13"/>
      <c r="B150" s="190"/>
      <c r="C150" s="13"/>
      <c r="D150" s="191" t="s">
        <v>200</v>
      </c>
      <c r="E150" s="192" t="s">
        <v>1</v>
      </c>
      <c r="F150" s="193" t="s">
        <v>1117</v>
      </c>
      <c r="G150" s="13"/>
      <c r="H150" s="194">
        <v>190</v>
      </c>
      <c r="I150" s="195"/>
      <c r="J150" s="13"/>
      <c r="K150" s="13"/>
      <c r="L150" s="190"/>
      <c r="M150" s="196"/>
      <c r="N150" s="197"/>
      <c r="O150" s="197"/>
      <c r="P150" s="197"/>
      <c r="Q150" s="197"/>
      <c r="R150" s="197"/>
      <c r="S150" s="197"/>
      <c r="T150" s="19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2" t="s">
        <v>200</v>
      </c>
      <c r="AU150" s="192" t="s">
        <v>85</v>
      </c>
      <c r="AV150" s="13" t="s">
        <v>85</v>
      </c>
      <c r="AW150" s="13" t="s">
        <v>31</v>
      </c>
      <c r="AX150" s="13" t="s">
        <v>75</v>
      </c>
      <c r="AY150" s="192" t="s">
        <v>123</v>
      </c>
    </row>
    <row r="151" s="13" customFormat="1">
      <c r="A151" s="13"/>
      <c r="B151" s="190"/>
      <c r="C151" s="13"/>
      <c r="D151" s="191" t="s">
        <v>200</v>
      </c>
      <c r="E151" s="192" t="s">
        <v>1</v>
      </c>
      <c r="F151" s="193" t="s">
        <v>1118</v>
      </c>
      <c r="G151" s="13"/>
      <c r="H151" s="194">
        <v>190</v>
      </c>
      <c r="I151" s="195"/>
      <c r="J151" s="13"/>
      <c r="K151" s="13"/>
      <c r="L151" s="190"/>
      <c r="M151" s="196"/>
      <c r="N151" s="197"/>
      <c r="O151" s="197"/>
      <c r="P151" s="197"/>
      <c r="Q151" s="197"/>
      <c r="R151" s="197"/>
      <c r="S151" s="197"/>
      <c r="T151" s="19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2" t="s">
        <v>200</v>
      </c>
      <c r="AU151" s="192" t="s">
        <v>85</v>
      </c>
      <c r="AV151" s="13" t="s">
        <v>85</v>
      </c>
      <c r="AW151" s="13" t="s">
        <v>31</v>
      </c>
      <c r="AX151" s="13" t="s">
        <v>75</v>
      </c>
      <c r="AY151" s="192" t="s">
        <v>123</v>
      </c>
    </row>
    <row r="152" s="14" customFormat="1">
      <c r="A152" s="14"/>
      <c r="B152" s="199"/>
      <c r="C152" s="14"/>
      <c r="D152" s="191" t="s">
        <v>200</v>
      </c>
      <c r="E152" s="200" t="s">
        <v>1</v>
      </c>
      <c r="F152" s="201" t="s">
        <v>203</v>
      </c>
      <c r="G152" s="14"/>
      <c r="H152" s="202">
        <v>380</v>
      </c>
      <c r="I152" s="203"/>
      <c r="J152" s="14"/>
      <c r="K152" s="14"/>
      <c r="L152" s="199"/>
      <c r="M152" s="204"/>
      <c r="N152" s="205"/>
      <c r="O152" s="205"/>
      <c r="P152" s="205"/>
      <c r="Q152" s="205"/>
      <c r="R152" s="205"/>
      <c r="S152" s="205"/>
      <c r="T152" s="20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0" t="s">
        <v>200</v>
      </c>
      <c r="AU152" s="200" t="s">
        <v>85</v>
      </c>
      <c r="AV152" s="14" t="s">
        <v>141</v>
      </c>
      <c r="AW152" s="14" t="s">
        <v>31</v>
      </c>
      <c r="AX152" s="14" t="s">
        <v>75</v>
      </c>
      <c r="AY152" s="200" t="s">
        <v>123</v>
      </c>
    </row>
    <row r="153" s="13" customFormat="1">
      <c r="A153" s="13"/>
      <c r="B153" s="190"/>
      <c r="C153" s="13"/>
      <c r="D153" s="191" t="s">
        <v>200</v>
      </c>
      <c r="E153" s="192" t="s">
        <v>1</v>
      </c>
      <c r="F153" s="193" t="s">
        <v>1119</v>
      </c>
      <c r="G153" s="13"/>
      <c r="H153" s="194">
        <v>399</v>
      </c>
      <c r="I153" s="195"/>
      <c r="J153" s="13"/>
      <c r="K153" s="13"/>
      <c r="L153" s="190"/>
      <c r="M153" s="196"/>
      <c r="N153" s="197"/>
      <c r="O153" s="197"/>
      <c r="P153" s="197"/>
      <c r="Q153" s="197"/>
      <c r="R153" s="197"/>
      <c r="S153" s="197"/>
      <c r="T153" s="19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2" t="s">
        <v>200</v>
      </c>
      <c r="AU153" s="192" t="s">
        <v>85</v>
      </c>
      <c r="AV153" s="13" t="s">
        <v>85</v>
      </c>
      <c r="AW153" s="13" t="s">
        <v>31</v>
      </c>
      <c r="AX153" s="13" t="s">
        <v>75</v>
      </c>
      <c r="AY153" s="192" t="s">
        <v>123</v>
      </c>
    </row>
    <row r="154" s="14" customFormat="1">
      <c r="A154" s="14"/>
      <c r="B154" s="199"/>
      <c r="C154" s="14"/>
      <c r="D154" s="191" t="s">
        <v>200</v>
      </c>
      <c r="E154" s="200" t="s">
        <v>1</v>
      </c>
      <c r="F154" s="201" t="s">
        <v>203</v>
      </c>
      <c r="G154" s="14"/>
      <c r="H154" s="202">
        <v>399</v>
      </c>
      <c r="I154" s="203"/>
      <c r="J154" s="14"/>
      <c r="K154" s="14"/>
      <c r="L154" s="199"/>
      <c r="M154" s="204"/>
      <c r="N154" s="205"/>
      <c r="O154" s="205"/>
      <c r="P154" s="205"/>
      <c r="Q154" s="205"/>
      <c r="R154" s="205"/>
      <c r="S154" s="205"/>
      <c r="T154" s="206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0" t="s">
        <v>200</v>
      </c>
      <c r="AU154" s="200" t="s">
        <v>85</v>
      </c>
      <c r="AV154" s="14" t="s">
        <v>141</v>
      </c>
      <c r="AW154" s="14" t="s">
        <v>31</v>
      </c>
      <c r="AX154" s="14" t="s">
        <v>83</v>
      </c>
      <c r="AY154" s="200" t="s">
        <v>123</v>
      </c>
    </row>
    <row r="155" s="2" customFormat="1" ht="24.15" customHeight="1">
      <c r="A155" s="38"/>
      <c r="B155" s="171"/>
      <c r="C155" s="222" t="s">
        <v>282</v>
      </c>
      <c r="D155" s="222" t="s">
        <v>337</v>
      </c>
      <c r="E155" s="223" t="s">
        <v>1120</v>
      </c>
      <c r="F155" s="224" t="s">
        <v>1121</v>
      </c>
      <c r="G155" s="225" t="s">
        <v>441</v>
      </c>
      <c r="H155" s="226">
        <v>2</v>
      </c>
      <c r="I155" s="227"/>
      <c r="J155" s="228">
        <f>ROUND(I155*H155,2)</f>
        <v>0</v>
      </c>
      <c r="K155" s="224" t="s">
        <v>1</v>
      </c>
      <c r="L155" s="229"/>
      <c r="M155" s="230" t="s">
        <v>1</v>
      </c>
      <c r="N155" s="231" t="s">
        <v>40</v>
      </c>
      <c r="O155" s="77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3" t="s">
        <v>812</v>
      </c>
      <c r="AT155" s="183" t="s">
        <v>337</v>
      </c>
      <c r="AU155" s="183" t="s">
        <v>85</v>
      </c>
      <c r="AY155" s="19" t="s">
        <v>123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9" t="s">
        <v>83</v>
      </c>
      <c r="BK155" s="184">
        <f>ROUND(I155*H155,2)</f>
        <v>0</v>
      </c>
      <c r="BL155" s="19" t="s">
        <v>563</v>
      </c>
      <c r="BM155" s="183" t="s">
        <v>352</v>
      </c>
    </row>
    <row r="156" s="2" customFormat="1" ht="24.15" customHeight="1">
      <c r="A156" s="38"/>
      <c r="B156" s="171"/>
      <c r="C156" s="222" t="s">
        <v>287</v>
      </c>
      <c r="D156" s="222" t="s">
        <v>337</v>
      </c>
      <c r="E156" s="223" t="s">
        <v>1122</v>
      </c>
      <c r="F156" s="224" t="s">
        <v>1123</v>
      </c>
      <c r="G156" s="225" t="s">
        <v>441</v>
      </c>
      <c r="H156" s="226">
        <v>2</v>
      </c>
      <c r="I156" s="227"/>
      <c r="J156" s="228">
        <f>ROUND(I156*H156,2)</f>
        <v>0</v>
      </c>
      <c r="K156" s="224" t="s">
        <v>1</v>
      </c>
      <c r="L156" s="229"/>
      <c r="M156" s="230" t="s">
        <v>1</v>
      </c>
      <c r="N156" s="231" t="s">
        <v>40</v>
      </c>
      <c r="O156" s="77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83" t="s">
        <v>812</v>
      </c>
      <c r="AT156" s="183" t="s">
        <v>337</v>
      </c>
      <c r="AU156" s="183" t="s">
        <v>85</v>
      </c>
      <c r="AY156" s="19" t="s">
        <v>123</v>
      </c>
      <c r="BE156" s="184">
        <f>IF(N156="základní",J156,0)</f>
        <v>0</v>
      </c>
      <c r="BF156" s="184">
        <f>IF(N156="snížená",J156,0)</f>
        <v>0</v>
      </c>
      <c r="BG156" s="184">
        <f>IF(N156="zákl. přenesená",J156,0)</f>
        <v>0</v>
      </c>
      <c r="BH156" s="184">
        <f>IF(N156="sníž. přenesená",J156,0)</f>
        <v>0</v>
      </c>
      <c r="BI156" s="184">
        <f>IF(N156="nulová",J156,0)</f>
        <v>0</v>
      </c>
      <c r="BJ156" s="19" t="s">
        <v>83</v>
      </c>
      <c r="BK156" s="184">
        <f>ROUND(I156*H156,2)</f>
        <v>0</v>
      </c>
      <c r="BL156" s="19" t="s">
        <v>563</v>
      </c>
      <c r="BM156" s="183" t="s">
        <v>361</v>
      </c>
    </row>
    <row r="157" s="2" customFormat="1" ht="24.15" customHeight="1">
      <c r="A157" s="38"/>
      <c r="B157" s="171"/>
      <c r="C157" s="172" t="s">
        <v>292</v>
      </c>
      <c r="D157" s="172" t="s">
        <v>126</v>
      </c>
      <c r="E157" s="173" t="s">
        <v>990</v>
      </c>
      <c r="F157" s="174" t="s">
        <v>991</v>
      </c>
      <c r="G157" s="175" t="s">
        <v>231</v>
      </c>
      <c r="H157" s="176">
        <v>50</v>
      </c>
      <c r="I157" s="177"/>
      <c r="J157" s="178">
        <f>ROUND(I157*H157,2)</f>
        <v>0</v>
      </c>
      <c r="K157" s="174" t="s">
        <v>1</v>
      </c>
      <c r="L157" s="39"/>
      <c r="M157" s="179" t="s">
        <v>1</v>
      </c>
      <c r="N157" s="180" t="s">
        <v>40</v>
      </c>
      <c r="O157" s="77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3" t="s">
        <v>563</v>
      </c>
      <c r="AT157" s="183" t="s">
        <v>126</v>
      </c>
      <c r="AU157" s="183" t="s">
        <v>85</v>
      </c>
      <c r="AY157" s="19" t="s">
        <v>123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9" t="s">
        <v>83</v>
      </c>
      <c r="BK157" s="184">
        <f>ROUND(I157*H157,2)</f>
        <v>0</v>
      </c>
      <c r="BL157" s="19" t="s">
        <v>563</v>
      </c>
      <c r="BM157" s="183" t="s">
        <v>388</v>
      </c>
    </row>
    <row r="158" s="2" customFormat="1" ht="33" customHeight="1">
      <c r="A158" s="38"/>
      <c r="B158" s="171"/>
      <c r="C158" s="222" t="s">
        <v>296</v>
      </c>
      <c r="D158" s="222" t="s">
        <v>337</v>
      </c>
      <c r="E158" s="223" t="s">
        <v>993</v>
      </c>
      <c r="F158" s="224" t="s">
        <v>994</v>
      </c>
      <c r="G158" s="225" t="s">
        <v>231</v>
      </c>
      <c r="H158" s="226">
        <v>52.5</v>
      </c>
      <c r="I158" s="227"/>
      <c r="J158" s="228">
        <f>ROUND(I158*H158,2)</f>
        <v>0</v>
      </c>
      <c r="K158" s="224" t="s">
        <v>130</v>
      </c>
      <c r="L158" s="229"/>
      <c r="M158" s="230" t="s">
        <v>1</v>
      </c>
      <c r="N158" s="231" t="s">
        <v>40</v>
      </c>
      <c r="O158" s="77"/>
      <c r="P158" s="181">
        <f>O158*H158</f>
        <v>0</v>
      </c>
      <c r="Q158" s="181">
        <v>0.00068999999999999997</v>
      </c>
      <c r="R158" s="181">
        <f>Q158*H158</f>
        <v>0.036225</v>
      </c>
      <c r="S158" s="181">
        <v>0</v>
      </c>
      <c r="T158" s="18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83" t="s">
        <v>812</v>
      </c>
      <c r="AT158" s="183" t="s">
        <v>337</v>
      </c>
      <c r="AU158" s="183" t="s">
        <v>85</v>
      </c>
      <c r="AY158" s="19" t="s">
        <v>123</v>
      </c>
      <c r="BE158" s="184">
        <f>IF(N158="základní",J158,0)</f>
        <v>0</v>
      </c>
      <c r="BF158" s="184">
        <f>IF(N158="snížená",J158,0)</f>
        <v>0</v>
      </c>
      <c r="BG158" s="184">
        <f>IF(N158="zákl. přenesená",J158,0)</f>
        <v>0</v>
      </c>
      <c r="BH158" s="184">
        <f>IF(N158="sníž. přenesená",J158,0)</f>
        <v>0</v>
      </c>
      <c r="BI158" s="184">
        <f>IF(N158="nulová",J158,0)</f>
        <v>0</v>
      </c>
      <c r="BJ158" s="19" t="s">
        <v>83</v>
      </c>
      <c r="BK158" s="184">
        <f>ROUND(I158*H158,2)</f>
        <v>0</v>
      </c>
      <c r="BL158" s="19" t="s">
        <v>563</v>
      </c>
      <c r="BM158" s="183" t="s">
        <v>401</v>
      </c>
    </row>
    <row r="159" s="13" customFormat="1">
      <c r="A159" s="13"/>
      <c r="B159" s="190"/>
      <c r="C159" s="13"/>
      <c r="D159" s="191" t="s">
        <v>200</v>
      </c>
      <c r="E159" s="192" t="s">
        <v>1</v>
      </c>
      <c r="F159" s="193" t="s">
        <v>1124</v>
      </c>
      <c r="G159" s="13"/>
      <c r="H159" s="194">
        <v>52.5</v>
      </c>
      <c r="I159" s="195"/>
      <c r="J159" s="13"/>
      <c r="K159" s="13"/>
      <c r="L159" s="190"/>
      <c r="M159" s="196"/>
      <c r="N159" s="197"/>
      <c r="O159" s="197"/>
      <c r="P159" s="197"/>
      <c r="Q159" s="197"/>
      <c r="R159" s="197"/>
      <c r="S159" s="197"/>
      <c r="T159" s="19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2" t="s">
        <v>200</v>
      </c>
      <c r="AU159" s="192" t="s">
        <v>85</v>
      </c>
      <c r="AV159" s="13" t="s">
        <v>85</v>
      </c>
      <c r="AW159" s="13" t="s">
        <v>31</v>
      </c>
      <c r="AX159" s="13" t="s">
        <v>75</v>
      </c>
      <c r="AY159" s="192" t="s">
        <v>123</v>
      </c>
    </row>
    <row r="160" s="14" customFormat="1">
      <c r="A160" s="14"/>
      <c r="B160" s="199"/>
      <c r="C160" s="14"/>
      <c r="D160" s="191" t="s">
        <v>200</v>
      </c>
      <c r="E160" s="200" t="s">
        <v>1</v>
      </c>
      <c r="F160" s="201" t="s">
        <v>203</v>
      </c>
      <c r="G160" s="14"/>
      <c r="H160" s="202">
        <v>52.5</v>
      </c>
      <c r="I160" s="203"/>
      <c r="J160" s="14"/>
      <c r="K160" s="14"/>
      <c r="L160" s="199"/>
      <c r="M160" s="204"/>
      <c r="N160" s="205"/>
      <c r="O160" s="205"/>
      <c r="P160" s="205"/>
      <c r="Q160" s="205"/>
      <c r="R160" s="205"/>
      <c r="S160" s="205"/>
      <c r="T160" s="206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0" t="s">
        <v>200</v>
      </c>
      <c r="AU160" s="200" t="s">
        <v>85</v>
      </c>
      <c r="AV160" s="14" t="s">
        <v>141</v>
      </c>
      <c r="AW160" s="14" t="s">
        <v>31</v>
      </c>
      <c r="AX160" s="14" t="s">
        <v>83</v>
      </c>
      <c r="AY160" s="200" t="s">
        <v>123</v>
      </c>
    </row>
    <row r="161" s="2" customFormat="1" ht="24.15" customHeight="1">
      <c r="A161" s="38"/>
      <c r="B161" s="171"/>
      <c r="C161" s="172" t="s">
        <v>301</v>
      </c>
      <c r="D161" s="172" t="s">
        <v>126</v>
      </c>
      <c r="E161" s="173" t="s">
        <v>1125</v>
      </c>
      <c r="F161" s="174" t="s">
        <v>1126</v>
      </c>
      <c r="G161" s="175" t="s">
        <v>231</v>
      </c>
      <c r="H161" s="176">
        <v>50</v>
      </c>
      <c r="I161" s="177"/>
      <c r="J161" s="178">
        <f>ROUND(I161*H161,2)</f>
        <v>0</v>
      </c>
      <c r="K161" s="174" t="s">
        <v>1</v>
      </c>
      <c r="L161" s="39"/>
      <c r="M161" s="179" t="s">
        <v>1</v>
      </c>
      <c r="N161" s="180" t="s">
        <v>40</v>
      </c>
      <c r="O161" s="77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3" t="s">
        <v>563</v>
      </c>
      <c r="AT161" s="183" t="s">
        <v>126</v>
      </c>
      <c r="AU161" s="183" t="s">
        <v>85</v>
      </c>
      <c r="AY161" s="19" t="s">
        <v>123</v>
      </c>
      <c r="BE161" s="184">
        <f>IF(N161="základní",J161,0)</f>
        <v>0</v>
      </c>
      <c r="BF161" s="184">
        <f>IF(N161="snížená",J161,0)</f>
        <v>0</v>
      </c>
      <c r="BG161" s="184">
        <f>IF(N161="zákl. přenesená",J161,0)</f>
        <v>0</v>
      </c>
      <c r="BH161" s="184">
        <f>IF(N161="sníž. přenesená",J161,0)</f>
        <v>0</v>
      </c>
      <c r="BI161" s="184">
        <f>IF(N161="nulová",J161,0)</f>
        <v>0</v>
      </c>
      <c r="BJ161" s="19" t="s">
        <v>83</v>
      </c>
      <c r="BK161" s="184">
        <f>ROUND(I161*H161,2)</f>
        <v>0</v>
      </c>
      <c r="BL161" s="19" t="s">
        <v>563</v>
      </c>
      <c r="BM161" s="183" t="s">
        <v>412</v>
      </c>
    </row>
    <row r="162" s="2" customFormat="1" ht="33" customHeight="1">
      <c r="A162" s="38"/>
      <c r="B162" s="171"/>
      <c r="C162" s="222" t="s">
        <v>306</v>
      </c>
      <c r="D162" s="222" t="s">
        <v>337</v>
      </c>
      <c r="E162" s="223" t="s">
        <v>1127</v>
      </c>
      <c r="F162" s="224" t="s">
        <v>1128</v>
      </c>
      <c r="G162" s="225" t="s">
        <v>231</v>
      </c>
      <c r="H162" s="226">
        <v>52.5</v>
      </c>
      <c r="I162" s="227"/>
      <c r="J162" s="228">
        <f>ROUND(I162*H162,2)</f>
        <v>0</v>
      </c>
      <c r="K162" s="224" t="s">
        <v>130</v>
      </c>
      <c r="L162" s="229"/>
      <c r="M162" s="230" t="s">
        <v>1</v>
      </c>
      <c r="N162" s="231" t="s">
        <v>40</v>
      </c>
      <c r="O162" s="77"/>
      <c r="P162" s="181">
        <f>O162*H162</f>
        <v>0</v>
      </c>
      <c r="Q162" s="181">
        <v>0.00092000000000000003</v>
      </c>
      <c r="R162" s="181">
        <f>Q162*H162</f>
        <v>0.048300000000000003</v>
      </c>
      <c r="S162" s="181">
        <v>0</v>
      </c>
      <c r="T162" s="18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83" t="s">
        <v>812</v>
      </c>
      <c r="AT162" s="183" t="s">
        <v>337</v>
      </c>
      <c r="AU162" s="183" t="s">
        <v>85</v>
      </c>
      <c r="AY162" s="19" t="s">
        <v>123</v>
      </c>
      <c r="BE162" s="184">
        <f>IF(N162="základní",J162,0)</f>
        <v>0</v>
      </c>
      <c r="BF162" s="184">
        <f>IF(N162="snížená",J162,0)</f>
        <v>0</v>
      </c>
      <c r="BG162" s="184">
        <f>IF(N162="zákl. přenesená",J162,0)</f>
        <v>0</v>
      </c>
      <c r="BH162" s="184">
        <f>IF(N162="sníž. přenesená",J162,0)</f>
        <v>0</v>
      </c>
      <c r="BI162" s="184">
        <f>IF(N162="nulová",J162,0)</f>
        <v>0</v>
      </c>
      <c r="BJ162" s="19" t="s">
        <v>83</v>
      </c>
      <c r="BK162" s="184">
        <f>ROUND(I162*H162,2)</f>
        <v>0</v>
      </c>
      <c r="BL162" s="19" t="s">
        <v>563</v>
      </c>
      <c r="BM162" s="183" t="s">
        <v>425</v>
      </c>
    </row>
    <row r="163" s="13" customFormat="1">
      <c r="A163" s="13"/>
      <c r="B163" s="190"/>
      <c r="C163" s="13"/>
      <c r="D163" s="191" t="s">
        <v>200</v>
      </c>
      <c r="E163" s="192" t="s">
        <v>1</v>
      </c>
      <c r="F163" s="193" t="s">
        <v>1124</v>
      </c>
      <c r="G163" s="13"/>
      <c r="H163" s="194">
        <v>52.5</v>
      </c>
      <c r="I163" s="195"/>
      <c r="J163" s="13"/>
      <c r="K163" s="13"/>
      <c r="L163" s="190"/>
      <c r="M163" s="196"/>
      <c r="N163" s="197"/>
      <c r="O163" s="197"/>
      <c r="P163" s="197"/>
      <c r="Q163" s="197"/>
      <c r="R163" s="197"/>
      <c r="S163" s="197"/>
      <c r="T163" s="19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2" t="s">
        <v>200</v>
      </c>
      <c r="AU163" s="192" t="s">
        <v>85</v>
      </c>
      <c r="AV163" s="13" t="s">
        <v>85</v>
      </c>
      <c r="AW163" s="13" t="s">
        <v>31</v>
      </c>
      <c r="AX163" s="13" t="s">
        <v>75</v>
      </c>
      <c r="AY163" s="192" t="s">
        <v>123</v>
      </c>
    </row>
    <row r="164" s="14" customFormat="1">
      <c r="A164" s="14"/>
      <c r="B164" s="199"/>
      <c r="C164" s="14"/>
      <c r="D164" s="191" t="s">
        <v>200</v>
      </c>
      <c r="E164" s="200" t="s">
        <v>1</v>
      </c>
      <c r="F164" s="201" t="s">
        <v>203</v>
      </c>
      <c r="G164" s="14"/>
      <c r="H164" s="202">
        <v>52.5</v>
      </c>
      <c r="I164" s="203"/>
      <c r="J164" s="14"/>
      <c r="K164" s="14"/>
      <c r="L164" s="199"/>
      <c r="M164" s="204"/>
      <c r="N164" s="205"/>
      <c r="O164" s="205"/>
      <c r="P164" s="205"/>
      <c r="Q164" s="205"/>
      <c r="R164" s="205"/>
      <c r="S164" s="205"/>
      <c r="T164" s="20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0" t="s">
        <v>200</v>
      </c>
      <c r="AU164" s="200" t="s">
        <v>85</v>
      </c>
      <c r="AV164" s="14" t="s">
        <v>141</v>
      </c>
      <c r="AW164" s="14" t="s">
        <v>31</v>
      </c>
      <c r="AX164" s="14" t="s">
        <v>83</v>
      </c>
      <c r="AY164" s="200" t="s">
        <v>123</v>
      </c>
    </row>
    <row r="165" s="2" customFormat="1" ht="16.5" customHeight="1">
      <c r="A165" s="38"/>
      <c r="B165" s="171"/>
      <c r="C165" s="172" t="s">
        <v>313</v>
      </c>
      <c r="D165" s="172" t="s">
        <v>126</v>
      </c>
      <c r="E165" s="173" t="s">
        <v>1129</v>
      </c>
      <c r="F165" s="174" t="s">
        <v>1130</v>
      </c>
      <c r="G165" s="175" t="s">
        <v>231</v>
      </c>
      <c r="H165" s="176">
        <v>190</v>
      </c>
      <c r="I165" s="177"/>
      <c r="J165" s="178">
        <f>ROUND(I165*H165,2)</f>
        <v>0</v>
      </c>
      <c r="K165" s="174" t="s">
        <v>1</v>
      </c>
      <c r="L165" s="39"/>
      <c r="M165" s="179" t="s">
        <v>1</v>
      </c>
      <c r="N165" s="180" t="s">
        <v>40</v>
      </c>
      <c r="O165" s="77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83" t="s">
        <v>563</v>
      </c>
      <c r="AT165" s="183" t="s">
        <v>126</v>
      </c>
      <c r="AU165" s="183" t="s">
        <v>85</v>
      </c>
      <c r="AY165" s="19" t="s">
        <v>123</v>
      </c>
      <c r="BE165" s="184">
        <f>IF(N165="základní",J165,0)</f>
        <v>0</v>
      </c>
      <c r="BF165" s="184">
        <f>IF(N165="snížená",J165,0)</f>
        <v>0</v>
      </c>
      <c r="BG165" s="184">
        <f>IF(N165="zákl. přenesená",J165,0)</f>
        <v>0</v>
      </c>
      <c r="BH165" s="184">
        <f>IF(N165="sníž. přenesená",J165,0)</f>
        <v>0</v>
      </c>
      <c r="BI165" s="184">
        <f>IF(N165="nulová",J165,0)</f>
        <v>0</v>
      </c>
      <c r="BJ165" s="19" t="s">
        <v>83</v>
      </c>
      <c r="BK165" s="184">
        <f>ROUND(I165*H165,2)</f>
        <v>0</v>
      </c>
      <c r="BL165" s="19" t="s">
        <v>563</v>
      </c>
      <c r="BM165" s="183" t="s">
        <v>438</v>
      </c>
    </row>
    <row r="166" s="13" customFormat="1">
      <c r="A166" s="13"/>
      <c r="B166" s="190"/>
      <c r="C166" s="13"/>
      <c r="D166" s="191" t="s">
        <v>200</v>
      </c>
      <c r="E166" s="192" t="s">
        <v>1</v>
      </c>
      <c r="F166" s="193" t="s">
        <v>1131</v>
      </c>
      <c r="G166" s="13"/>
      <c r="H166" s="194">
        <v>190</v>
      </c>
      <c r="I166" s="195"/>
      <c r="J166" s="13"/>
      <c r="K166" s="13"/>
      <c r="L166" s="190"/>
      <c r="M166" s="196"/>
      <c r="N166" s="197"/>
      <c r="O166" s="197"/>
      <c r="P166" s="197"/>
      <c r="Q166" s="197"/>
      <c r="R166" s="197"/>
      <c r="S166" s="197"/>
      <c r="T166" s="19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2" t="s">
        <v>200</v>
      </c>
      <c r="AU166" s="192" t="s">
        <v>85</v>
      </c>
      <c r="AV166" s="13" t="s">
        <v>85</v>
      </c>
      <c r="AW166" s="13" t="s">
        <v>31</v>
      </c>
      <c r="AX166" s="13" t="s">
        <v>75</v>
      </c>
      <c r="AY166" s="192" t="s">
        <v>123</v>
      </c>
    </row>
    <row r="167" s="14" customFormat="1">
      <c r="A167" s="14"/>
      <c r="B167" s="199"/>
      <c r="C167" s="14"/>
      <c r="D167" s="191" t="s">
        <v>200</v>
      </c>
      <c r="E167" s="200" t="s">
        <v>1</v>
      </c>
      <c r="F167" s="201" t="s">
        <v>203</v>
      </c>
      <c r="G167" s="14"/>
      <c r="H167" s="202">
        <v>190</v>
      </c>
      <c r="I167" s="203"/>
      <c r="J167" s="14"/>
      <c r="K167" s="14"/>
      <c r="L167" s="199"/>
      <c r="M167" s="204"/>
      <c r="N167" s="205"/>
      <c r="O167" s="205"/>
      <c r="P167" s="205"/>
      <c r="Q167" s="205"/>
      <c r="R167" s="205"/>
      <c r="S167" s="205"/>
      <c r="T167" s="206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0" t="s">
        <v>200</v>
      </c>
      <c r="AU167" s="200" t="s">
        <v>85</v>
      </c>
      <c r="AV167" s="14" t="s">
        <v>141</v>
      </c>
      <c r="AW167" s="14" t="s">
        <v>31</v>
      </c>
      <c r="AX167" s="14" t="s">
        <v>83</v>
      </c>
      <c r="AY167" s="200" t="s">
        <v>123</v>
      </c>
    </row>
    <row r="168" s="2" customFormat="1" ht="33" customHeight="1">
      <c r="A168" s="38"/>
      <c r="B168" s="171"/>
      <c r="C168" s="172" t="s">
        <v>7</v>
      </c>
      <c r="D168" s="172" t="s">
        <v>126</v>
      </c>
      <c r="E168" s="173" t="s">
        <v>1132</v>
      </c>
      <c r="F168" s="174" t="s">
        <v>1133</v>
      </c>
      <c r="G168" s="175" t="s">
        <v>441</v>
      </c>
      <c r="H168" s="176">
        <v>1</v>
      </c>
      <c r="I168" s="177"/>
      <c r="J168" s="178">
        <f>ROUND(I168*H168,2)</f>
        <v>0</v>
      </c>
      <c r="K168" s="174" t="s">
        <v>1</v>
      </c>
      <c r="L168" s="39"/>
      <c r="M168" s="179" t="s">
        <v>1</v>
      </c>
      <c r="N168" s="180" t="s">
        <v>40</v>
      </c>
      <c r="O168" s="77"/>
      <c r="P168" s="181">
        <f>O168*H168</f>
        <v>0</v>
      </c>
      <c r="Q168" s="181">
        <v>0.37430000000000002</v>
      </c>
      <c r="R168" s="181">
        <f>Q168*H168</f>
        <v>0.37430000000000002</v>
      </c>
      <c r="S168" s="181">
        <v>0</v>
      </c>
      <c r="T168" s="18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83" t="s">
        <v>563</v>
      </c>
      <c r="AT168" s="183" t="s">
        <v>126</v>
      </c>
      <c r="AU168" s="183" t="s">
        <v>85</v>
      </c>
      <c r="AY168" s="19" t="s">
        <v>123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9" t="s">
        <v>83</v>
      </c>
      <c r="BK168" s="184">
        <f>ROUND(I168*H168,2)</f>
        <v>0</v>
      </c>
      <c r="BL168" s="19" t="s">
        <v>563</v>
      </c>
      <c r="BM168" s="183" t="s">
        <v>449</v>
      </c>
    </row>
    <row r="169" s="2" customFormat="1" ht="16.5" customHeight="1">
      <c r="A169" s="38"/>
      <c r="B169" s="171"/>
      <c r="C169" s="222" t="s">
        <v>321</v>
      </c>
      <c r="D169" s="222" t="s">
        <v>337</v>
      </c>
      <c r="E169" s="223" t="s">
        <v>1134</v>
      </c>
      <c r="F169" s="224" t="s">
        <v>1135</v>
      </c>
      <c r="G169" s="225" t="s">
        <v>441</v>
      </c>
      <c r="H169" s="226">
        <v>1</v>
      </c>
      <c r="I169" s="227"/>
      <c r="J169" s="228">
        <f>ROUND(I169*H169,2)</f>
        <v>0</v>
      </c>
      <c r="K169" s="224" t="s">
        <v>1</v>
      </c>
      <c r="L169" s="229"/>
      <c r="M169" s="230" t="s">
        <v>1</v>
      </c>
      <c r="N169" s="231" t="s">
        <v>40</v>
      </c>
      <c r="O169" s="77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3" t="s">
        <v>812</v>
      </c>
      <c r="AT169" s="183" t="s">
        <v>337</v>
      </c>
      <c r="AU169" s="183" t="s">
        <v>85</v>
      </c>
      <c r="AY169" s="19" t="s">
        <v>123</v>
      </c>
      <c r="BE169" s="184">
        <f>IF(N169="základní",J169,0)</f>
        <v>0</v>
      </c>
      <c r="BF169" s="184">
        <f>IF(N169="snížená",J169,0)</f>
        <v>0</v>
      </c>
      <c r="BG169" s="184">
        <f>IF(N169="zákl. přenesená",J169,0)</f>
        <v>0</v>
      </c>
      <c r="BH169" s="184">
        <f>IF(N169="sníž. přenesená",J169,0)</f>
        <v>0</v>
      </c>
      <c r="BI169" s="184">
        <f>IF(N169="nulová",J169,0)</f>
        <v>0</v>
      </c>
      <c r="BJ169" s="19" t="s">
        <v>83</v>
      </c>
      <c r="BK169" s="184">
        <f>ROUND(I169*H169,2)</f>
        <v>0</v>
      </c>
      <c r="BL169" s="19" t="s">
        <v>563</v>
      </c>
      <c r="BM169" s="183" t="s">
        <v>458</v>
      </c>
    </row>
    <row r="170" s="12" customFormat="1" ht="25.92" customHeight="1">
      <c r="A170" s="12"/>
      <c r="B170" s="158"/>
      <c r="C170" s="12"/>
      <c r="D170" s="159" t="s">
        <v>74</v>
      </c>
      <c r="E170" s="160" t="s">
        <v>120</v>
      </c>
      <c r="F170" s="160" t="s">
        <v>121</v>
      </c>
      <c r="G170" s="12"/>
      <c r="H170" s="12"/>
      <c r="I170" s="161"/>
      <c r="J170" s="162">
        <f>BK170</f>
        <v>0</v>
      </c>
      <c r="K170" s="12"/>
      <c r="L170" s="158"/>
      <c r="M170" s="163"/>
      <c r="N170" s="164"/>
      <c r="O170" s="164"/>
      <c r="P170" s="165">
        <f>P171+P174+P177+P183+P186</f>
        <v>0</v>
      </c>
      <c r="Q170" s="164"/>
      <c r="R170" s="165">
        <f>R171+R174+R177+R183+R186</f>
        <v>0</v>
      </c>
      <c r="S170" s="164"/>
      <c r="T170" s="166">
        <f>T171+T174+T177+T183+T186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59" t="s">
        <v>122</v>
      </c>
      <c r="AT170" s="167" t="s">
        <v>74</v>
      </c>
      <c r="AU170" s="167" t="s">
        <v>75</v>
      </c>
      <c r="AY170" s="159" t="s">
        <v>123</v>
      </c>
      <c r="BK170" s="168">
        <f>BK171+BK174+BK177+BK183+BK186</f>
        <v>0</v>
      </c>
    </row>
    <row r="171" s="12" customFormat="1" ht="22.8" customHeight="1">
      <c r="A171" s="12"/>
      <c r="B171" s="158"/>
      <c r="C171" s="12"/>
      <c r="D171" s="159" t="s">
        <v>74</v>
      </c>
      <c r="E171" s="169" t="s">
        <v>124</v>
      </c>
      <c r="F171" s="169" t="s">
        <v>125</v>
      </c>
      <c r="G171" s="12"/>
      <c r="H171" s="12"/>
      <c r="I171" s="161"/>
      <c r="J171" s="170">
        <f>BK171</f>
        <v>0</v>
      </c>
      <c r="K171" s="12"/>
      <c r="L171" s="158"/>
      <c r="M171" s="163"/>
      <c r="N171" s="164"/>
      <c r="O171" s="164"/>
      <c r="P171" s="165">
        <f>SUM(P172:P173)</f>
        <v>0</v>
      </c>
      <c r="Q171" s="164"/>
      <c r="R171" s="165">
        <f>SUM(R172:R173)</f>
        <v>0</v>
      </c>
      <c r="S171" s="164"/>
      <c r="T171" s="166">
        <f>SUM(T172:T173)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59" t="s">
        <v>122</v>
      </c>
      <c r="AT171" s="167" t="s">
        <v>74</v>
      </c>
      <c r="AU171" s="167" t="s">
        <v>83</v>
      </c>
      <c r="AY171" s="159" t="s">
        <v>123</v>
      </c>
      <c r="BK171" s="168">
        <f>SUM(BK172:BK173)</f>
        <v>0</v>
      </c>
    </row>
    <row r="172" s="2" customFormat="1" ht="16.5" customHeight="1">
      <c r="A172" s="38"/>
      <c r="B172" s="171"/>
      <c r="C172" s="172" t="s">
        <v>327</v>
      </c>
      <c r="D172" s="172" t="s">
        <v>126</v>
      </c>
      <c r="E172" s="173" t="s">
        <v>1049</v>
      </c>
      <c r="F172" s="174" t="s">
        <v>1050</v>
      </c>
      <c r="G172" s="175" t="s">
        <v>918</v>
      </c>
      <c r="H172" s="176">
        <v>0.19</v>
      </c>
      <c r="I172" s="177"/>
      <c r="J172" s="178">
        <f>ROUND(I172*H172,2)</f>
        <v>0</v>
      </c>
      <c r="K172" s="174" t="s">
        <v>1</v>
      </c>
      <c r="L172" s="39"/>
      <c r="M172" s="179" t="s">
        <v>1</v>
      </c>
      <c r="N172" s="180" t="s">
        <v>40</v>
      </c>
      <c r="O172" s="77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3" t="s">
        <v>141</v>
      </c>
      <c r="AT172" s="183" t="s">
        <v>126</v>
      </c>
      <c r="AU172" s="183" t="s">
        <v>85</v>
      </c>
      <c r="AY172" s="19" t="s">
        <v>123</v>
      </c>
      <c r="BE172" s="184">
        <f>IF(N172="základní",J172,0)</f>
        <v>0</v>
      </c>
      <c r="BF172" s="184">
        <f>IF(N172="snížená",J172,0)</f>
        <v>0</v>
      </c>
      <c r="BG172" s="184">
        <f>IF(N172="zákl. přenesená",J172,0)</f>
        <v>0</v>
      </c>
      <c r="BH172" s="184">
        <f>IF(N172="sníž. přenesená",J172,0)</f>
        <v>0</v>
      </c>
      <c r="BI172" s="184">
        <f>IF(N172="nulová",J172,0)</f>
        <v>0</v>
      </c>
      <c r="BJ172" s="19" t="s">
        <v>83</v>
      </c>
      <c r="BK172" s="184">
        <f>ROUND(I172*H172,2)</f>
        <v>0</v>
      </c>
      <c r="BL172" s="19" t="s">
        <v>141</v>
      </c>
      <c r="BM172" s="183" t="s">
        <v>468</v>
      </c>
    </row>
    <row r="173" s="2" customFormat="1" ht="16.5" customHeight="1">
      <c r="A173" s="38"/>
      <c r="B173" s="171"/>
      <c r="C173" s="172" t="s">
        <v>331</v>
      </c>
      <c r="D173" s="172" t="s">
        <v>126</v>
      </c>
      <c r="E173" s="173" t="s">
        <v>1052</v>
      </c>
      <c r="F173" s="174" t="s">
        <v>1053</v>
      </c>
      <c r="G173" s="175" t="s">
        <v>129</v>
      </c>
      <c r="H173" s="176">
        <v>1</v>
      </c>
      <c r="I173" s="177"/>
      <c r="J173" s="178">
        <f>ROUND(I173*H173,2)</f>
        <v>0</v>
      </c>
      <c r="K173" s="174" t="s">
        <v>1</v>
      </c>
      <c r="L173" s="39"/>
      <c r="M173" s="179" t="s">
        <v>1</v>
      </c>
      <c r="N173" s="180" t="s">
        <v>40</v>
      </c>
      <c r="O173" s="77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83" t="s">
        <v>141</v>
      </c>
      <c r="AT173" s="183" t="s">
        <v>126</v>
      </c>
      <c r="AU173" s="183" t="s">
        <v>85</v>
      </c>
      <c r="AY173" s="19" t="s">
        <v>123</v>
      </c>
      <c r="BE173" s="184">
        <f>IF(N173="základní",J173,0)</f>
        <v>0</v>
      </c>
      <c r="BF173" s="184">
        <f>IF(N173="snížená",J173,0)</f>
        <v>0</v>
      </c>
      <c r="BG173" s="184">
        <f>IF(N173="zákl. přenesená",J173,0)</f>
        <v>0</v>
      </c>
      <c r="BH173" s="184">
        <f>IF(N173="sníž. přenesená",J173,0)</f>
        <v>0</v>
      </c>
      <c r="BI173" s="184">
        <f>IF(N173="nulová",J173,0)</f>
        <v>0</v>
      </c>
      <c r="BJ173" s="19" t="s">
        <v>83</v>
      </c>
      <c r="BK173" s="184">
        <f>ROUND(I173*H173,2)</f>
        <v>0</v>
      </c>
      <c r="BL173" s="19" t="s">
        <v>141</v>
      </c>
      <c r="BM173" s="183" t="s">
        <v>478</v>
      </c>
    </row>
    <row r="174" s="12" customFormat="1" ht="22.8" customHeight="1">
      <c r="A174" s="12"/>
      <c r="B174" s="158"/>
      <c r="C174" s="12"/>
      <c r="D174" s="159" t="s">
        <v>74</v>
      </c>
      <c r="E174" s="169" t="s">
        <v>145</v>
      </c>
      <c r="F174" s="169" t="s">
        <v>146</v>
      </c>
      <c r="G174" s="12"/>
      <c r="H174" s="12"/>
      <c r="I174" s="161"/>
      <c r="J174" s="170">
        <f>BK174</f>
        <v>0</v>
      </c>
      <c r="K174" s="12"/>
      <c r="L174" s="158"/>
      <c r="M174" s="163"/>
      <c r="N174" s="164"/>
      <c r="O174" s="164"/>
      <c r="P174" s="165">
        <f>SUM(P175:P176)</f>
        <v>0</v>
      </c>
      <c r="Q174" s="164"/>
      <c r="R174" s="165">
        <f>SUM(R175:R176)</f>
        <v>0</v>
      </c>
      <c r="S174" s="164"/>
      <c r="T174" s="166">
        <f>SUM(T175:T176)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59" t="s">
        <v>122</v>
      </c>
      <c r="AT174" s="167" t="s">
        <v>74</v>
      </c>
      <c r="AU174" s="167" t="s">
        <v>83</v>
      </c>
      <c r="AY174" s="159" t="s">
        <v>123</v>
      </c>
      <c r="BK174" s="168">
        <f>SUM(BK175:BK176)</f>
        <v>0</v>
      </c>
    </row>
    <row r="175" s="2" customFormat="1" ht="16.5" customHeight="1">
      <c r="A175" s="38"/>
      <c r="B175" s="171"/>
      <c r="C175" s="172" t="s">
        <v>336</v>
      </c>
      <c r="D175" s="172" t="s">
        <v>126</v>
      </c>
      <c r="E175" s="173" t="s">
        <v>1055</v>
      </c>
      <c r="F175" s="174" t="s">
        <v>146</v>
      </c>
      <c r="G175" s="175" t="s">
        <v>129</v>
      </c>
      <c r="H175" s="176">
        <v>1</v>
      </c>
      <c r="I175" s="177"/>
      <c r="J175" s="178">
        <f>ROUND(I175*H175,2)</f>
        <v>0</v>
      </c>
      <c r="K175" s="174" t="s">
        <v>1</v>
      </c>
      <c r="L175" s="39"/>
      <c r="M175" s="179" t="s">
        <v>1</v>
      </c>
      <c r="N175" s="180" t="s">
        <v>40</v>
      </c>
      <c r="O175" s="77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3" t="s">
        <v>141</v>
      </c>
      <c r="AT175" s="183" t="s">
        <v>126</v>
      </c>
      <c r="AU175" s="183" t="s">
        <v>85</v>
      </c>
      <c r="AY175" s="19" t="s">
        <v>123</v>
      </c>
      <c r="BE175" s="184">
        <f>IF(N175="základní",J175,0)</f>
        <v>0</v>
      </c>
      <c r="BF175" s="184">
        <f>IF(N175="snížená",J175,0)</f>
        <v>0</v>
      </c>
      <c r="BG175" s="184">
        <f>IF(N175="zákl. přenesená",J175,0)</f>
        <v>0</v>
      </c>
      <c r="BH175" s="184">
        <f>IF(N175="sníž. přenesená",J175,0)</f>
        <v>0</v>
      </c>
      <c r="BI175" s="184">
        <f>IF(N175="nulová",J175,0)</f>
        <v>0</v>
      </c>
      <c r="BJ175" s="19" t="s">
        <v>83</v>
      </c>
      <c r="BK175" s="184">
        <f>ROUND(I175*H175,2)</f>
        <v>0</v>
      </c>
      <c r="BL175" s="19" t="s">
        <v>141</v>
      </c>
      <c r="BM175" s="183" t="s">
        <v>488</v>
      </c>
    </row>
    <row r="176" s="2" customFormat="1" ht="16.5" customHeight="1">
      <c r="A176" s="38"/>
      <c r="B176" s="171"/>
      <c r="C176" s="172" t="s">
        <v>342</v>
      </c>
      <c r="D176" s="172" t="s">
        <v>126</v>
      </c>
      <c r="E176" s="173" t="s">
        <v>1057</v>
      </c>
      <c r="F176" s="174" t="s">
        <v>1058</v>
      </c>
      <c r="G176" s="175" t="s">
        <v>129</v>
      </c>
      <c r="H176" s="176">
        <v>1</v>
      </c>
      <c r="I176" s="177"/>
      <c r="J176" s="178">
        <f>ROUND(I176*H176,2)</f>
        <v>0</v>
      </c>
      <c r="K176" s="174" t="s">
        <v>1</v>
      </c>
      <c r="L176" s="39"/>
      <c r="M176" s="179" t="s">
        <v>1</v>
      </c>
      <c r="N176" s="180" t="s">
        <v>40</v>
      </c>
      <c r="O176" s="77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83" t="s">
        <v>141</v>
      </c>
      <c r="AT176" s="183" t="s">
        <v>126</v>
      </c>
      <c r="AU176" s="183" t="s">
        <v>85</v>
      </c>
      <c r="AY176" s="19" t="s">
        <v>123</v>
      </c>
      <c r="BE176" s="184">
        <f>IF(N176="základní",J176,0)</f>
        <v>0</v>
      </c>
      <c r="BF176" s="184">
        <f>IF(N176="snížená",J176,0)</f>
        <v>0</v>
      </c>
      <c r="BG176" s="184">
        <f>IF(N176="zákl. přenesená",J176,0)</f>
        <v>0</v>
      </c>
      <c r="BH176" s="184">
        <f>IF(N176="sníž. přenesená",J176,0)</f>
        <v>0</v>
      </c>
      <c r="BI176" s="184">
        <f>IF(N176="nulová",J176,0)</f>
        <v>0</v>
      </c>
      <c r="BJ176" s="19" t="s">
        <v>83</v>
      </c>
      <c r="BK176" s="184">
        <f>ROUND(I176*H176,2)</f>
        <v>0</v>
      </c>
      <c r="BL176" s="19" t="s">
        <v>141</v>
      </c>
      <c r="BM176" s="183" t="s">
        <v>502</v>
      </c>
    </row>
    <row r="177" s="12" customFormat="1" ht="22.8" customHeight="1">
      <c r="A177" s="12"/>
      <c r="B177" s="158"/>
      <c r="C177" s="12"/>
      <c r="D177" s="159" t="s">
        <v>74</v>
      </c>
      <c r="E177" s="169" t="s">
        <v>162</v>
      </c>
      <c r="F177" s="169" t="s">
        <v>163</v>
      </c>
      <c r="G177" s="12"/>
      <c r="H177" s="12"/>
      <c r="I177" s="161"/>
      <c r="J177" s="170">
        <f>BK177</f>
        <v>0</v>
      </c>
      <c r="K177" s="12"/>
      <c r="L177" s="158"/>
      <c r="M177" s="163"/>
      <c r="N177" s="164"/>
      <c r="O177" s="164"/>
      <c r="P177" s="165">
        <f>SUM(P178:P182)</f>
        <v>0</v>
      </c>
      <c r="Q177" s="164"/>
      <c r="R177" s="165">
        <f>SUM(R178:R182)</f>
        <v>0</v>
      </c>
      <c r="S177" s="164"/>
      <c r="T177" s="166">
        <f>SUM(T178:T182)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59" t="s">
        <v>122</v>
      </c>
      <c r="AT177" s="167" t="s">
        <v>74</v>
      </c>
      <c r="AU177" s="167" t="s">
        <v>83</v>
      </c>
      <c r="AY177" s="159" t="s">
        <v>123</v>
      </c>
      <c r="BK177" s="168">
        <f>SUM(BK178:BK182)</f>
        <v>0</v>
      </c>
    </row>
    <row r="178" s="2" customFormat="1" ht="16.5" customHeight="1">
      <c r="A178" s="38"/>
      <c r="B178" s="171"/>
      <c r="C178" s="172" t="s">
        <v>348</v>
      </c>
      <c r="D178" s="172" t="s">
        <v>126</v>
      </c>
      <c r="E178" s="173" t="s">
        <v>1066</v>
      </c>
      <c r="F178" s="174" t="s">
        <v>1067</v>
      </c>
      <c r="G178" s="175" t="s">
        <v>129</v>
      </c>
      <c r="H178" s="176">
        <v>1</v>
      </c>
      <c r="I178" s="177"/>
      <c r="J178" s="178">
        <f>ROUND(I178*H178,2)</f>
        <v>0</v>
      </c>
      <c r="K178" s="174" t="s">
        <v>1</v>
      </c>
      <c r="L178" s="39"/>
      <c r="M178" s="179" t="s">
        <v>1</v>
      </c>
      <c r="N178" s="180" t="s">
        <v>40</v>
      </c>
      <c r="O178" s="77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3" t="s">
        <v>141</v>
      </c>
      <c r="AT178" s="183" t="s">
        <v>126</v>
      </c>
      <c r="AU178" s="183" t="s">
        <v>85</v>
      </c>
      <c r="AY178" s="19" t="s">
        <v>123</v>
      </c>
      <c r="BE178" s="184">
        <f>IF(N178="základní",J178,0)</f>
        <v>0</v>
      </c>
      <c r="BF178" s="184">
        <f>IF(N178="snížená",J178,0)</f>
        <v>0</v>
      </c>
      <c r="BG178" s="184">
        <f>IF(N178="zákl. přenesená",J178,0)</f>
        <v>0</v>
      </c>
      <c r="BH178" s="184">
        <f>IF(N178="sníž. přenesená",J178,0)</f>
        <v>0</v>
      </c>
      <c r="BI178" s="184">
        <f>IF(N178="nulová",J178,0)</f>
        <v>0</v>
      </c>
      <c r="BJ178" s="19" t="s">
        <v>83</v>
      </c>
      <c r="BK178" s="184">
        <f>ROUND(I178*H178,2)</f>
        <v>0</v>
      </c>
      <c r="BL178" s="19" t="s">
        <v>141</v>
      </c>
      <c r="BM178" s="183" t="s">
        <v>515</v>
      </c>
    </row>
    <row r="179" s="15" customFormat="1">
      <c r="A179" s="15"/>
      <c r="B179" s="207"/>
      <c r="C179" s="15"/>
      <c r="D179" s="191" t="s">
        <v>200</v>
      </c>
      <c r="E179" s="208" t="s">
        <v>1</v>
      </c>
      <c r="F179" s="209" t="s">
        <v>1069</v>
      </c>
      <c r="G179" s="15"/>
      <c r="H179" s="208" t="s">
        <v>1</v>
      </c>
      <c r="I179" s="210"/>
      <c r="J179" s="15"/>
      <c r="K179" s="15"/>
      <c r="L179" s="207"/>
      <c r="M179" s="211"/>
      <c r="N179" s="212"/>
      <c r="O179" s="212"/>
      <c r="P179" s="212"/>
      <c r="Q179" s="212"/>
      <c r="R179" s="212"/>
      <c r="S179" s="212"/>
      <c r="T179" s="213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08" t="s">
        <v>200</v>
      </c>
      <c r="AU179" s="208" t="s">
        <v>85</v>
      </c>
      <c r="AV179" s="15" t="s">
        <v>83</v>
      </c>
      <c r="AW179" s="15" t="s">
        <v>31</v>
      </c>
      <c r="AX179" s="15" t="s">
        <v>75</v>
      </c>
      <c r="AY179" s="208" t="s">
        <v>123</v>
      </c>
    </row>
    <row r="180" s="15" customFormat="1">
      <c r="A180" s="15"/>
      <c r="B180" s="207"/>
      <c r="C180" s="15"/>
      <c r="D180" s="191" t="s">
        <v>200</v>
      </c>
      <c r="E180" s="208" t="s">
        <v>1</v>
      </c>
      <c r="F180" s="209" t="s">
        <v>1070</v>
      </c>
      <c r="G180" s="15"/>
      <c r="H180" s="208" t="s">
        <v>1</v>
      </c>
      <c r="I180" s="210"/>
      <c r="J180" s="15"/>
      <c r="K180" s="15"/>
      <c r="L180" s="207"/>
      <c r="M180" s="211"/>
      <c r="N180" s="212"/>
      <c r="O180" s="212"/>
      <c r="P180" s="212"/>
      <c r="Q180" s="212"/>
      <c r="R180" s="212"/>
      <c r="S180" s="212"/>
      <c r="T180" s="213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08" t="s">
        <v>200</v>
      </c>
      <c r="AU180" s="208" t="s">
        <v>85</v>
      </c>
      <c r="AV180" s="15" t="s">
        <v>83</v>
      </c>
      <c r="AW180" s="15" t="s">
        <v>31</v>
      </c>
      <c r="AX180" s="15" t="s">
        <v>75</v>
      </c>
      <c r="AY180" s="208" t="s">
        <v>123</v>
      </c>
    </row>
    <row r="181" s="13" customFormat="1">
      <c r="A181" s="13"/>
      <c r="B181" s="190"/>
      <c r="C181" s="13"/>
      <c r="D181" s="191" t="s">
        <v>200</v>
      </c>
      <c r="E181" s="192" t="s">
        <v>1</v>
      </c>
      <c r="F181" s="193" t="s">
        <v>83</v>
      </c>
      <c r="G181" s="13"/>
      <c r="H181" s="194">
        <v>1</v>
      </c>
      <c r="I181" s="195"/>
      <c r="J181" s="13"/>
      <c r="K181" s="13"/>
      <c r="L181" s="190"/>
      <c r="M181" s="196"/>
      <c r="N181" s="197"/>
      <c r="O181" s="197"/>
      <c r="P181" s="197"/>
      <c r="Q181" s="197"/>
      <c r="R181" s="197"/>
      <c r="S181" s="197"/>
      <c r="T181" s="19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2" t="s">
        <v>200</v>
      </c>
      <c r="AU181" s="192" t="s">
        <v>85</v>
      </c>
      <c r="AV181" s="13" t="s">
        <v>85</v>
      </c>
      <c r="AW181" s="13" t="s">
        <v>31</v>
      </c>
      <c r="AX181" s="13" t="s">
        <v>75</v>
      </c>
      <c r="AY181" s="192" t="s">
        <v>123</v>
      </c>
    </row>
    <row r="182" s="14" customFormat="1">
      <c r="A182" s="14"/>
      <c r="B182" s="199"/>
      <c r="C182" s="14"/>
      <c r="D182" s="191" t="s">
        <v>200</v>
      </c>
      <c r="E182" s="200" t="s">
        <v>1</v>
      </c>
      <c r="F182" s="201" t="s">
        <v>203</v>
      </c>
      <c r="G182" s="14"/>
      <c r="H182" s="202">
        <v>1</v>
      </c>
      <c r="I182" s="203"/>
      <c r="J182" s="14"/>
      <c r="K182" s="14"/>
      <c r="L182" s="199"/>
      <c r="M182" s="204"/>
      <c r="N182" s="205"/>
      <c r="O182" s="205"/>
      <c r="P182" s="205"/>
      <c r="Q182" s="205"/>
      <c r="R182" s="205"/>
      <c r="S182" s="205"/>
      <c r="T182" s="206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0" t="s">
        <v>200</v>
      </c>
      <c r="AU182" s="200" t="s">
        <v>85</v>
      </c>
      <c r="AV182" s="14" t="s">
        <v>141</v>
      </c>
      <c r="AW182" s="14" t="s">
        <v>31</v>
      </c>
      <c r="AX182" s="14" t="s">
        <v>83</v>
      </c>
      <c r="AY182" s="200" t="s">
        <v>123</v>
      </c>
    </row>
    <row r="183" s="12" customFormat="1" ht="22.8" customHeight="1">
      <c r="A183" s="12"/>
      <c r="B183" s="158"/>
      <c r="C183" s="12"/>
      <c r="D183" s="159" t="s">
        <v>74</v>
      </c>
      <c r="E183" s="169" t="s">
        <v>1071</v>
      </c>
      <c r="F183" s="169" t="s">
        <v>1072</v>
      </c>
      <c r="G183" s="12"/>
      <c r="H183" s="12"/>
      <c r="I183" s="161"/>
      <c r="J183" s="170">
        <f>BK183</f>
        <v>0</v>
      </c>
      <c r="K183" s="12"/>
      <c r="L183" s="158"/>
      <c r="M183" s="163"/>
      <c r="N183" s="164"/>
      <c r="O183" s="164"/>
      <c r="P183" s="165">
        <f>SUM(P184:P185)</f>
        <v>0</v>
      </c>
      <c r="Q183" s="164"/>
      <c r="R183" s="165">
        <f>SUM(R184:R185)</f>
        <v>0</v>
      </c>
      <c r="S183" s="164"/>
      <c r="T183" s="166">
        <f>SUM(T184:T185)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59" t="s">
        <v>122</v>
      </c>
      <c r="AT183" s="167" t="s">
        <v>74</v>
      </c>
      <c r="AU183" s="167" t="s">
        <v>83</v>
      </c>
      <c r="AY183" s="159" t="s">
        <v>123</v>
      </c>
      <c r="BK183" s="168">
        <f>SUM(BK184:BK185)</f>
        <v>0</v>
      </c>
    </row>
    <row r="184" s="2" customFormat="1" ht="16.5" customHeight="1">
      <c r="A184" s="38"/>
      <c r="B184" s="171"/>
      <c r="C184" s="172" t="s">
        <v>352</v>
      </c>
      <c r="D184" s="172" t="s">
        <v>126</v>
      </c>
      <c r="E184" s="173" t="s">
        <v>1073</v>
      </c>
      <c r="F184" s="174" t="s">
        <v>1074</v>
      </c>
      <c r="G184" s="175" t="s">
        <v>129</v>
      </c>
      <c r="H184" s="176">
        <v>1</v>
      </c>
      <c r="I184" s="177"/>
      <c r="J184" s="178">
        <f>ROUND(I184*H184,2)</f>
        <v>0</v>
      </c>
      <c r="K184" s="174" t="s">
        <v>1</v>
      </c>
      <c r="L184" s="39"/>
      <c r="M184" s="179" t="s">
        <v>1</v>
      </c>
      <c r="N184" s="180" t="s">
        <v>40</v>
      </c>
      <c r="O184" s="77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83" t="s">
        <v>141</v>
      </c>
      <c r="AT184" s="183" t="s">
        <v>126</v>
      </c>
      <c r="AU184" s="183" t="s">
        <v>85</v>
      </c>
      <c r="AY184" s="19" t="s">
        <v>123</v>
      </c>
      <c r="BE184" s="184">
        <f>IF(N184="základní",J184,0)</f>
        <v>0</v>
      </c>
      <c r="BF184" s="184">
        <f>IF(N184="snížená",J184,0)</f>
        <v>0</v>
      </c>
      <c r="BG184" s="184">
        <f>IF(N184="zákl. přenesená",J184,0)</f>
        <v>0</v>
      </c>
      <c r="BH184" s="184">
        <f>IF(N184="sníž. přenesená",J184,0)</f>
        <v>0</v>
      </c>
      <c r="BI184" s="184">
        <f>IF(N184="nulová",J184,0)</f>
        <v>0</v>
      </c>
      <c r="BJ184" s="19" t="s">
        <v>83</v>
      </c>
      <c r="BK184" s="184">
        <f>ROUND(I184*H184,2)</f>
        <v>0</v>
      </c>
      <c r="BL184" s="19" t="s">
        <v>141</v>
      </c>
      <c r="BM184" s="183" t="s">
        <v>526</v>
      </c>
    </row>
    <row r="185" s="2" customFormat="1" ht="16.5" customHeight="1">
      <c r="A185" s="38"/>
      <c r="B185" s="171"/>
      <c r="C185" s="172" t="s">
        <v>356</v>
      </c>
      <c r="D185" s="172" t="s">
        <v>126</v>
      </c>
      <c r="E185" s="173" t="s">
        <v>1085</v>
      </c>
      <c r="F185" s="174" t="s">
        <v>1086</v>
      </c>
      <c r="G185" s="175" t="s">
        <v>129</v>
      </c>
      <c r="H185" s="176">
        <v>1</v>
      </c>
      <c r="I185" s="177"/>
      <c r="J185" s="178">
        <f>ROUND(I185*H185,2)</f>
        <v>0</v>
      </c>
      <c r="K185" s="174" t="s">
        <v>1</v>
      </c>
      <c r="L185" s="39"/>
      <c r="M185" s="179" t="s">
        <v>1</v>
      </c>
      <c r="N185" s="180" t="s">
        <v>40</v>
      </c>
      <c r="O185" s="77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3" t="s">
        <v>141</v>
      </c>
      <c r="AT185" s="183" t="s">
        <v>126</v>
      </c>
      <c r="AU185" s="183" t="s">
        <v>85</v>
      </c>
      <c r="AY185" s="19" t="s">
        <v>123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9" t="s">
        <v>83</v>
      </c>
      <c r="BK185" s="184">
        <f>ROUND(I185*H185,2)</f>
        <v>0</v>
      </c>
      <c r="BL185" s="19" t="s">
        <v>141</v>
      </c>
      <c r="BM185" s="183" t="s">
        <v>536</v>
      </c>
    </row>
    <row r="186" s="12" customFormat="1" ht="22.8" customHeight="1">
      <c r="A186" s="12"/>
      <c r="B186" s="158"/>
      <c r="C186" s="12"/>
      <c r="D186" s="159" t="s">
        <v>74</v>
      </c>
      <c r="E186" s="169" t="s">
        <v>1088</v>
      </c>
      <c r="F186" s="169" t="s">
        <v>1089</v>
      </c>
      <c r="G186" s="12"/>
      <c r="H186" s="12"/>
      <c r="I186" s="161"/>
      <c r="J186" s="170">
        <f>BK186</f>
        <v>0</v>
      </c>
      <c r="K186" s="12"/>
      <c r="L186" s="158"/>
      <c r="M186" s="163"/>
      <c r="N186" s="164"/>
      <c r="O186" s="164"/>
      <c r="P186" s="165">
        <f>P187</f>
        <v>0</v>
      </c>
      <c r="Q186" s="164"/>
      <c r="R186" s="165">
        <f>R187</f>
        <v>0</v>
      </c>
      <c r="S186" s="164"/>
      <c r="T186" s="166">
        <f>T187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59" t="s">
        <v>122</v>
      </c>
      <c r="AT186" s="167" t="s">
        <v>74</v>
      </c>
      <c r="AU186" s="167" t="s">
        <v>83</v>
      </c>
      <c r="AY186" s="159" t="s">
        <v>123</v>
      </c>
      <c r="BK186" s="168">
        <f>BK187</f>
        <v>0</v>
      </c>
    </row>
    <row r="187" s="2" customFormat="1" ht="16.5" customHeight="1">
      <c r="A187" s="38"/>
      <c r="B187" s="171"/>
      <c r="C187" s="172" t="s">
        <v>361</v>
      </c>
      <c r="D187" s="172" t="s">
        <v>126</v>
      </c>
      <c r="E187" s="173" t="s">
        <v>1090</v>
      </c>
      <c r="F187" s="174" t="s">
        <v>1089</v>
      </c>
      <c r="G187" s="175" t="s">
        <v>129</v>
      </c>
      <c r="H187" s="176">
        <v>1</v>
      </c>
      <c r="I187" s="177"/>
      <c r="J187" s="178">
        <f>ROUND(I187*H187,2)</f>
        <v>0</v>
      </c>
      <c r="K187" s="174" t="s">
        <v>1</v>
      </c>
      <c r="L187" s="39"/>
      <c r="M187" s="185" t="s">
        <v>1</v>
      </c>
      <c r="N187" s="186" t="s">
        <v>40</v>
      </c>
      <c r="O187" s="187"/>
      <c r="P187" s="188">
        <f>O187*H187</f>
        <v>0</v>
      </c>
      <c r="Q187" s="188">
        <v>0</v>
      </c>
      <c r="R187" s="188">
        <f>Q187*H187</f>
        <v>0</v>
      </c>
      <c r="S187" s="188">
        <v>0</v>
      </c>
      <c r="T187" s="18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83" t="s">
        <v>141</v>
      </c>
      <c r="AT187" s="183" t="s">
        <v>126</v>
      </c>
      <c r="AU187" s="183" t="s">
        <v>85</v>
      </c>
      <c r="AY187" s="19" t="s">
        <v>123</v>
      </c>
      <c r="BE187" s="184">
        <f>IF(N187="základní",J187,0)</f>
        <v>0</v>
      </c>
      <c r="BF187" s="184">
        <f>IF(N187="snížená",J187,0)</f>
        <v>0</v>
      </c>
      <c r="BG187" s="184">
        <f>IF(N187="zákl. přenesená",J187,0)</f>
        <v>0</v>
      </c>
      <c r="BH187" s="184">
        <f>IF(N187="sníž. přenesená",J187,0)</f>
        <v>0</v>
      </c>
      <c r="BI187" s="184">
        <f>IF(N187="nulová",J187,0)</f>
        <v>0</v>
      </c>
      <c r="BJ187" s="19" t="s">
        <v>83</v>
      </c>
      <c r="BK187" s="184">
        <f>ROUND(I187*H187,2)</f>
        <v>0</v>
      </c>
      <c r="BL187" s="19" t="s">
        <v>141</v>
      </c>
      <c r="BM187" s="183" t="s">
        <v>546</v>
      </c>
    </row>
    <row r="188" s="2" customFormat="1" ht="6.96" customHeight="1">
      <c r="A188" s="38"/>
      <c r="B188" s="60"/>
      <c r="C188" s="61"/>
      <c r="D188" s="61"/>
      <c r="E188" s="61"/>
      <c r="F188" s="61"/>
      <c r="G188" s="61"/>
      <c r="H188" s="61"/>
      <c r="I188" s="61"/>
      <c r="J188" s="61"/>
      <c r="K188" s="61"/>
      <c r="L188" s="39"/>
      <c r="M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</sheetData>
  <autoFilter ref="C124:K187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Miroslava Sýkorová</dc:creator>
  <cp:lastModifiedBy>Miroslava Sýkorová</cp:lastModifiedBy>
  <dcterms:created xsi:type="dcterms:W3CDTF">2025-12-01T08:47:00Z</dcterms:created>
  <dcterms:modified xsi:type="dcterms:W3CDTF">2025-12-01T08:47:04Z</dcterms:modified>
</cp:coreProperties>
</file>